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6_O11_Provozní tiskopisy dle D1-1_2026 – 2028/2 výzva/2 finální/"/>
    </mc:Choice>
  </mc:AlternateContent>
  <xr:revisionPtr revIDLastSave="4" documentId="8_{251B2EBD-8F87-4716-ACC1-D76EA48F3486}" xr6:coauthVersionLast="47" xr6:coauthVersionMax="47" xr10:uidLastSave="{AB32FD1B-CC65-43BB-B090-4877FC454206}"/>
  <bookViews>
    <workbookView xWindow="-120" yWindow="-120" windowWidth="29040" windowHeight="15720" xr2:uid="{00000000-000D-0000-FFFF-FFFF00000000}"/>
  </bookViews>
  <sheets>
    <sheet name="rozkazy (2)" sheetId="5" r:id="rId1"/>
  </sheets>
  <definedNames>
    <definedName name="_xlnm._FilterDatabase" localSheetId="0" hidden="1">'rozkazy (2)'!$A$3:$I$3</definedName>
    <definedName name="_xlnm.Print_Area" localSheetId="0">'rozkazy (2)'!$A$1:$I$53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5" l="1"/>
  <c r="I45" i="5"/>
  <c r="I46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5" i="5"/>
  <c r="I6" i="5"/>
  <c r="I7" i="5"/>
  <c r="I8" i="5"/>
  <c r="I9" i="5"/>
  <c r="I10" i="5"/>
  <c r="I11" i="5"/>
  <c r="I12" i="5"/>
  <c r="I13" i="5"/>
  <c r="I4" i="5"/>
  <c r="I47" i="5" l="1"/>
</calcChain>
</file>

<file path=xl/sharedStrings.xml><?xml version="1.0" encoding="utf-8"?>
<sst xmlns="http://schemas.openxmlformats.org/spreadsheetml/2006/main" count="271" uniqueCount="230">
  <si>
    <t xml:space="preserve">Pořadové číslo </t>
  </si>
  <si>
    <t>Kód tiskopisu</t>
  </si>
  <si>
    <t>starý název tiskopisu</t>
  </si>
  <si>
    <t>Název tiskopisu</t>
  </si>
  <si>
    <t>Krátký název</t>
  </si>
  <si>
    <t>MJ</t>
  </si>
  <si>
    <t>Cena za MJ v Kč bez DPH*</t>
  </si>
  <si>
    <t>Cena za poptávané množství v Kč bez DPH*</t>
  </si>
  <si>
    <t>1.</t>
  </si>
  <si>
    <t>073510000033400</t>
  </si>
  <si>
    <t>Evidenční sešit pro záznam prohlídek a spotřeby zdrav. materiálu 1/2 A4</t>
  </si>
  <si>
    <t xml:space="preserve">Písemný rozkaz - PsD1 - 2x stejnopis, s číslem rozkazu </t>
  </si>
  <si>
    <t xml:space="preserve">PR - PsD1-2x stejnopis, s čís.rozkazu </t>
  </si>
  <si>
    <t>blok</t>
  </si>
  <si>
    <t>2.</t>
  </si>
  <si>
    <t>073510000033401</t>
  </si>
  <si>
    <t>Denní hlášenka SŽ A4</t>
  </si>
  <si>
    <t>Písemný rozkaz - PsD1 - 1x stejnopis, s číslem rozkazu</t>
  </si>
  <si>
    <t>PR - PsD1-1x stejnopis s číslem rozkazu</t>
  </si>
  <si>
    <t>3.</t>
  </si>
  <si>
    <t>073510000033402</t>
  </si>
  <si>
    <t>Pracovní knížka A5</t>
  </si>
  <si>
    <t>Písemný rozkaz - PsD1 - 1x stejnopis, bez čísla rozkazu</t>
  </si>
  <si>
    <t>PR - PsD1 - 1x stejn, bez čísla rozkazu</t>
  </si>
  <si>
    <t>4.</t>
  </si>
  <si>
    <t>073510000033403</t>
  </si>
  <si>
    <t>Rozkaz Z pro vlak A5</t>
  </si>
  <si>
    <r>
      <t>Písemný rozkaz - PsV -</t>
    </r>
    <r>
      <rPr>
        <b/>
        <i/>
        <sz val="9"/>
        <rFont val="Verdana"/>
        <family val="2"/>
        <charset val="238"/>
      </rPr>
      <t xml:space="preserve"> </t>
    </r>
    <r>
      <rPr>
        <i/>
        <sz val="9"/>
        <rFont val="Verdana"/>
        <family val="2"/>
        <charset val="238"/>
      </rPr>
      <t>prvopis + průpis, s číslem rozkazu</t>
    </r>
  </si>
  <si>
    <t>PR - PsV-prvopis+průpis,s číslem rozkazu</t>
  </si>
  <si>
    <t>5.</t>
  </si>
  <si>
    <t>073510000033404</t>
  </si>
  <si>
    <t>Všeobecný rozkaz dvoudílný A5</t>
  </si>
  <si>
    <t>Písemný rozkaz - PsD3 - 2x stejnopis, s číslem rozkazu</t>
  </si>
  <si>
    <t>PR - PsD3-2x stejnopis,s číslem rozkazu</t>
  </si>
  <si>
    <t>6.</t>
  </si>
  <si>
    <t>073510000033405</t>
  </si>
  <si>
    <t>Všeobecný rozkaz pro PMD A4</t>
  </si>
  <si>
    <t>Písemný rozkaz - PsD3 - 1x stejnopis, s číslem rozkazu</t>
  </si>
  <si>
    <t>PR - PsD3-1x stejnopis,s číslem rozkazu</t>
  </si>
  <si>
    <t>7.</t>
  </si>
  <si>
    <t>073510000033406</t>
  </si>
  <si>
    <t>Příkaz vlaku pro trať D3 dvoudílný A4</t>
  </si>
  <si>
    <t>Písemný rozkaz - PsD3 - 1x stejnopis, bez čísla rozkazu</t>
  </si>
  <si>
    <t>PR - PsD3-1x stejnopis,bez čísla rozkazu</t>
  </si>
  <si>
    <t>8.</t>
  </si>
  <si>
    <t>073510000033407</t>
  </si>
  <si>
    <t>Příkaz vlaku pro trať D3 jednodílný A4</t>
  </si>
  <si>
    <t>Písemný rozkaz - PsRB - 2x stejnopis, s číslem rozkazu</t>
  </si>
  <si>
    <t>PR - PsRB-2x stejnopis,s číslem rozkazu</t>
  </si>
  <si>
    <t>9.</t>
  </si>
  <si>
    <t>073510000033408</t>
  </si>
  <si>
    <t>Příkaz vlaku pro trať vybavenou radioblokem pro vlak (PMD…) A4 - jednodílný</t>
  </si>
  <si>
    <t>Písemný rozkaz - PsRB - 1x stejnopis, s číslem rozkazu</t>
  </si>
  <si>
    <t>PR - PsRB-1x stejnopis,s číslem rozkazu</t>
  </si>
  <si>
    <t>10.</t>
  </si>
  <si>
    <t>073510000033409</t>
  </si>
  <si>
    <t>Příkaz vlaku pro trať vybavenou radioblokem pro vlak (PMD…) A4 - dvoudílný</t>
  </si>
  <si>
    <t>Písemný rozkaz - PsRB - 1x stejnopis, bez čísla rozkazu</t>
  </si>
  <si>
    <t>PR - PsRB-1x stejnopis bez čísla rozkazu</t>
  </si>
  <si>
    <t>11.</t>
  </si>
  <si>
    <t>073510000033410</t>
  </si>
  <si>
    <t>Rozkaz k opatrné jízdě A5</t>
  </si>
  <si>
    <t>Písemný rozkaz - Ps výluky - prvopis + průpis, s číslem rozkazu</t>
  </si>
  <si>
    <t>PR-Ps výluky-prvopis+průpis,s čís.rozkaz</t>
  </si>
  <si>
    <t>12.</t>
  </si>
  <si>
    <t>073510000033411</t>
  </si>
  <si>
    <t>ROZKAZ Z dvoudílný - dvojjazyčný</t>
  </si>
  <si>
    <t>Písemný rozkaz - Ps výluky - 1x stejnopis, bez čísla rozkazu</t>
  </si>
  <si>
    <t>PR-Ps výluky-1x stejnopis,bez čís. rozk.</t>
  </si>
  <si>
    <t>13.</t>
  </si>
  <si>
    <t>073510000033412</t>
  </si>
  <si>
    <t>ROZKAZ k opatrné jízdě dvoudílný - dvojjazyčný</t>
  </si>
  <si>
    <t>ER 1-EOA (konec oprávnění k jízdě) - prvopis + průpis, s číslem rozkazu</t>
  </si>
  <si>
    <t>ER1EOA Kon.opráv.k jíz.prv+prů,s čís.roz</t>
  </si>
  <si>
    <t>14.</t>
  </si>
  <si>
    <t>073510000033413</t>
  </si>
  <si>
    <t>Všeobecný rozkaz pro PMD na vyloučenou kolej A4</t>
  </si>
  <si>
    <t>ER 1 – EOA (konec oprávnění k jízdě) - 1x stejnopis, s číslem rozkazu</t>
  </si>
  <si>
    <t>ER1EOA Kon.opráv.k jíz-1x stej,s čís.roz</t>
  </si>
  <si>
    <t>15.</t>
  </si>
  <si>
    <t>073510000033414</t>
  </si>
  <si>
    <t>Příkaz vlaku A4 – Strojvedoucí (dopravce)</t>
  </si>
  <si>
    <t>ER 1 – EOA (konec oprávnění k jízdě) - 1x stejnopis, bez čísla rozkazu</t>
  </si>
  <si>
    <t>ER1EOA Kon.opráv.k jíz-1x stej,b čís.roz</t>
  </si>
  <si>
    <t>16.</t>
  </si>
  <si>
    <t>073510000033415</t>
  </si>
  <si>
    <t>Příkaz vlaku A4 - Výpravčí</t>
  </si>
  <si>
    <t>ER 2 – Povolení pokrač.v nedovol.proj.- prvopis + průpis, s číslem rozkazu</t>
  </si>
  <si>
    <t>ER2 Pov pokr.po ned.proj prv+průp.s č.r.</t>
  </si>
  <si>
    <t>17.</t>
  </si>
  <si>
    <t>073510000033416</t>
  </si>
  <si>
    <t>Rozkaz ETCS (01 – 05, 07) jednodílný – (výpravčí)</t>
  </si>
  <si>
    <t>ER 2 – Povolení pokrač.v nedovol.proj.- 1x stejnopis, s číslem rozkazu</t>
  </si>
  <si>
    <t>ER2 Pov pokr.po ned.proj prv-1xst.s č.r</t>
  </si>
  <si>
    <t>18.</t>
  </si>
  <si>
    <t>073510000033417</t>
  </si>
  <si>
    <t>Rozkaz ETCS (01, 02, 03) dvoudílný</t>
  </si>
  <si>
    <t>ER 2 – Povolení pokrač.v nedovol.proj.- 1x stejnopis, bez čísla rozkazu</t>
  </si>
  <si>
    <t>ER2 Pov pokr.po ned.proj prv-1xst.bez čr</t>
  </si>
  <si>
    <t>19.</t>
  </si>
  <si>
    <t>073510000033418</t>
  </si>
  <si>
    <t>Rozkaz ETCS (04, 05, 07) dvoudílný</t>
  </si>
  <si>
    <t>ER 3 – Povinnost zůstat stát - prvopis + průpis, s číslem rozkazu</t>
  </si>
  <si>
    <t>ER3 Pov.zůstat stát-prv.+průp.s čís.roz</t>
  </si>
  <si>
    <t>20.</t>
  </si>
  <si>
    <t>073510000033419</t>
  </si>
  <si>
    <t>Rozkaz ETCS jednodílný – strojvedoucí (dopravce)</t>
  </si>
  <si>
    <t>ER 3 – Povinnost zůstat stát - 1x stejnopis, s číslem rozkazu</t>
  </si>
  <si>
    <t>ER3 Pov.zůstat stát-1x stej. s čís.roz.</t>
  </si>
  <si>
    <t>21.</t>
  </si>
  <si>
    <t>073510000033420</t>
  </si>
  <si>
    <t>Dopravní deník A3</t>
  </si>
  <si>
    <t>ER 3 – Povinnost zůstat stát - 1x stejnopis, bez čísla rozkazu</t>
  </si>
  <si>
    <t>ER3 Pov.zůstat stát-1x stej.bez čís.roz.</t>
  </si>
  <si>
    <t>22.</t>
  </si>
  <si>
    <t>073510000033421</t>
  </si>
  <si>
    <t>Odevzdávka dopravní služby dne... v h... A4</t>
  </si>
  <si>
    <t>ER 4 − Odvolání rozkazu - prvopis + průpis, s číslem rozkazu</t>
  </si>
  <si>
    <t>ER4 Odvolání roz. prv.+průp.s čís.roz.</t>
  </si>
  <si>
    <t>23.</t>
  </si>
  <si>
    <t>073510000033422</t>
  </si>
  <si>
    <t>Všeobecný rozkaz dvoudílný - dvojjazyčný</t>
  </si>
  <si>
    <t>ER 4 − Odvolání rozkazu - 1x stejnopis, s číslem rozkazu</t>
  </si>
  <si>
    <t>ER4 Odvolání rozkazu-1x stejn.s čís.roz.</t>
  </si>
  <si>
    <t>24.</t>
  </si>
  <si>
    <t>073510000033423</t>
  </si>
  <si>
    <t>Zápisník volnosti a správného postavení vlakové cesty A4</t>
  </si>
  <si>
    <t>ER 4 − Odvolání rozkazu - 1x stejnopis, bez čísla rozkazu</t>
  </si>
  <si>
    <t>ER4 Odvolání rozkazu-1x stej.bez čís.roz</t>
  </si>
  <si>
    <t>25.</t>
  </si>
  <si>
    <t>073510000033424</t>
  </si>
  <si>
    <t>Zápisník odhlášek a předvídaných odjezdů A4</t>
  </si>
  <si>
    <t>ER 5 – Povinnost jet s omezením rychlosti - prvopis + průpis, s číslem rozkazu</t>
  </si>
  <si>
    <t>ER5 Pov.jet s omez.rych-prv.+pr.s čís.r.</t>
  </si>
  <si>
    <t>26.</t>
  </si>
  <si>
    <t>073510000033425</t>
  </si>
  <si>
    <t>Zápisník předvídaných odjezdů A4</t>
  </si>
  <si>
    <t>ER 5 – Povinnost jet s omezením rychlosti - 1x stejnopis, s číslem rozkazu</t>
  </si>
  <si>
    <t>ER5 Pov.jet s omez.rych-prv-1xstej.s č.r</t>
  </si>
  <si>
    <t>27.</t>
  </si>
  <si>
    <t>073510000033426</t>
  </si>
  <si>
    <t>Telefonní zápisník A4</t>
  </si>
  <si>
    <t>ER 5 – Povinnost jet s omezením rychlosti - 1x stejnopis, bez čísla rozkazu</t>
  </si>
  <si>
    <t>ER5 Pov.jet s omez.rych-prv-1xstej b č.r</t>
  </si>
  <si>
    <t>28.</t>
  </si>
  <si>
    <t>073510000033427</t>
  </si>
  <si>
    <t>Telefonní zápisník 1/2 A4</t>
  </si>
  <si>
    <t>ER 6-Povinnost jet podle rozhledových poměrů - prvopis+průpis, s číslem rozkazu</t>
  </si>
  <si>
    <t>ER6 Pov.jet podl.rozh.pom.pr.+průp.s č.r</t>
  </si>
  <si>
    <t>29.</t>
  </si>
  <si>
    <t>073510000033428</t>
  </si>
  <si>
    <t>Telefonní zápisník pro trať D3 A4</t>
  </si>
  <si>
    <t>ER 6 – Povinnost jet podle rozhledových poměrů - 1x stejnopis, s číslem rozkazu</t>
  </si>
  <si>
    <t>ER6 Pov.jet podl roz.pom-1x stej.s č.r.</t>
  </si>
  <si>
    <t>30.</t>
  </si>
  <si>
    <t>073510000033429</t>
  </si>
  <si>
    <t>Zápisník o použití souprav hlavních klíčů A5</t>
  </si>
  <si>
    <t>ER 6 – Povinnost jet podle rozhledových poměrů - 1x stejnopis, bez čísla rozkazu</t>
  </si>
  <si>
    <t>ER6 Pov.jet podl roz.pom 1xstej, s č.roz</t>
  </si>
  <si>
    <t>31.</t>
  </si>
  <si>
    <t>073510000033430</t>
  </si>
  <si>
    <t>Služební knížka A6</t>
  </si>
  <si>
    <t>ER 7–Povolení zahájit jízdu po přípravě k jízdě-prvopis+průpis, s číslem rozkazu</t>
  </si>
  <si>
    <t>ER7 Pov.zah jíz.po příp.k jíz pr+pr s čr</t>
  </si>
  <si>
    <t>32.</t>
  </si>
  <si>
    <t>073510000033431</t>
  </si>
  <si>
    <t>Kniha dispečerských příkazů dispečera A4</t>
  </si>
  <si>
    <t>ER 7 – Povolení zahájit jízdu po přípravě k jízdě-1x stejnopis, s číslem rozkazu</t>
  </si>
  <si>
    <t>ER7 Pov.zah jíz po příp.k jíz-1xste.s čr</t>
  </si>
  <si>
    <t>33.</t>
  </si>
  <si>
    <t>073510000033432</t>
  </si>
  <si>
    <t>Kniha dispečerských příkazů stanice A4</t>
  </si>
  <si>
    <t>ER 7 – Povolení zahájit jízdu po přípravě k jízdě-1x stejnopis,bez čísla rozkazu</t>
  </si>
  <si>
    <t>ER7 Pov.zah jíz po příp k jíz-1xste b čr</t>
  </si>
  <si>
    <t>34.</t>
  </si>
  <si>
    <t>073510000033433</t>
  </si>
  <si>
    <t>Kniha příhod A4</t>
  </si>
  <si>
    <t>ER8–Povolení k jíz. přes úrov.přej.přejezdy v poruše-prvopis+průpis, s čís.roz.</t>
  </si>
  <si>
    <t>ER8 Pov k jíz p úr př v por-prv+prů s čr</t>
  </si>
  <si>
    <t>35.</t>
  </si>
  <si>
    <t>073510000033434</t>
  </si>
  <si>
    <t>Kniha předávky, provozu a oprav speciálního vozidla A5</t>
  </si>
  <si>
    <t>ER8–Povolení k jíz.přes úrov. přej.přejezdy v poruše-1x stej. s číslem rozkazu</t>
  </si>
  <si>
    <t>ER8 Pov k jíz p úr přej v por-1x st s čr</t>
  </si>
  <si>
    <t>36.</t>
  </si>
  <si>
    <t>073510000033435</t>
  </si>
  <si>
    <t>Záznamník poruch na sdělovacím a zabezpeč. zařízení A4</t>
  </si>
  <si>
    <t>ER8 Povolení k jíz.přes úrov. přej.přejezdy v poruše-1x stej, bez čísla rozkazu</t>
  </si>
  <si>
    <t>ER8 Pov k jíz p úr přej v por-1x st b čr</t>
  </si>
  <si>
    <t>37.</t>
  </si>
  <si>
    <t>073510000033436</t>
  </si>
  <si>
    <t>Knížka nářadí skladová A5</t>
  </si>
  <si>
    <t>ER9–Povinnost jet s omezením elektr.napájení-prvopis+průpis, s číslem rozkazu</t>
  </si>
  <si>
    <t>ER9 Pov jet s omez el nap-prv+průp s č r</t>
  </si>
  <si>
    <t>38.</t>
  </si>
  <si>
    <t>073510000033437</t>
  </si>
  <si>
    <t>Revizní kniha elektrotechnických zařízení A4</t>
  </si>
  <si>
    <t>ER9–Povinnost jet s omezením elektr.napájení- x stejnopis, s číslem rozkazu</t>
  </si>
  <si>
    <t>ER9 Pov jet s omez el nap-1x stej s č r.</t>
  </si>
  <si>
    <t>39.</t>
  </si>
  <si>
    <t>073510000033438</t>
  </si>
  <si>
    <t>Provozní kniha náhradního zdroje A4</t>
  </si>
  <si>
    <t>ER9–Povinnost jet s omezením elektr.napájení-1x stejnopis, bez čísla rozkazu</t>
  </si>
  <si>
    <t>ER9 Pov jet s omez el nap-1x ste bez č r</t>
  </si>
  <si>
    <t>40.</t>
  </si>
  <si>
    <t>073510000033439</t>
  </si>
  <si>
    <t>Kniha (příhod) přehlídek A4</t>
  </si>
  <si>
    <t>Písemný rozkaz - PsV dvojjazyčný - prvopis + průpis, s číslem rozkazu</t>
  </si>
  <si>
    <t>PR-PsV dvojjaz-prv+průp s č r</t>
  </si>
  <si>
    <t>41.</t>
  </si>
  <si>
    <t>073510000033440</t>
  </si>
  <si>
    <t>Písemný rozkaz - PsD1 - 1x stejnopis, bez čísla rozkazu, A4</t>
  </si>
  <si>
    <t>PR - PsD1 - 1x stejn, bez č. rozkazuA4</t>
  </si>
  <si>
    <t>42.</t>
  </si>
  <si>
    <t>073510000033441</t>
  </si>
  <si>
    <t>Písemný rozkaz - PsD3 - 1x stejnopis, bez čísla rozkazu, A4</t>
  </si>
  <si>
    <t>PR - PsD3-1x stejnopis,bez č. rozkazuA4</t>
  </si>
  <si>
    <t>43.</t>
  </si>
  <si>
    <t>073510000033442</t>
  </si>
  <si>
    <t>Písemný rozkaz - PsRB - 1x stejnopis, bez čísla rozkazu, A4</t>
  </si>
  <si>
    <t>PR - PsRB-1x stejnopis bez č. rozkazuA4</t>
  </si>
  <si>
    <t>celkem</t>
  </si>
  <si>
    <r>
      <rPr>
        <b/>
        <sz val="9"/>
        <color rgb="FF000000"/>
        <rFont val="Verdana"/>
        <family val="2"/>
        <charset val="238"/>
      </rPr>
      <t>Pořadové číslo</t>
    </r>
    <r>
      <rPr>
        <sz val="9"/>
        <color rgb="FF000000"/>
        <rFont val="Verdana"/>
        <family val="2"/>
        <charset val="238"/>
      </rPr>
      <t xml:space="preserve"> - pořadové číslo tiskopisu dle technické specifikace</t>
    </r>
  </si>
  <si>
    <r>
      <rPr>
        <b/>
        <sz val="9"/>
        <rFont val="Verdana"/>
        <family val="2"/>
        <charset val="238"/>
      </rPr>
      <t>Kód tiskopisu</t>
    </r>
    <r>
      <rPr>
        <sz val="9"/>
        <rFont val="Verdana"/>
        <family val="2"/>
        <charset val="238"/>
      </rPr>
      <t xml:space="preserve"> - číselné označení v tiskopisu</t>
    </r>
  </si>
  <si>
    <r>
      <rPr>
        <b/>
        <sz val="9"/>
        <rFont val="Verdana"/>
        <family val="2"/>
        <charset val="238"/>
      </rPr>
      <t>Název tiskopisu</t>
    </r>
    <r>
      <rPr>
        <sz val="9"/>
        <rFont val="Verdana"/>
        <family val="2"/>
        <charset val="238"/>
      </rPr>
      <t xml:space="preserve"> - název tiskopisu uváděný v objednávkách</t>
    </r>
  </si>
  <si>
    <r>
      <rPr>
        <b/>
        <sz val="9"/>
        <rFont val="Verdana"/>
        <family val="2"/>
        <charset val="238"/>
      </rPr>
      <t>MJ</t>
    </r>
    <r>
      <rPr>
        <sz val="9"/>
        <rFont val="Verdana"/>
        <family val="2"/>
        <charset val="238"/>
      </rPr>
      <t xml:space="preserve"> - měrná jednotka</t>
    </r>
  </si>
  <si>
    <t>Přepokládané množství kusů</t>
  </si>
  <si>
    <r>
      <rPr>
        <b/>
        <sz val="9"/>
        <rFont val="Verdana"/>
        <family val="2"/>
        <charset val="238"/>
      </rPr>
      <t>Předpokládané množství</t>
    </r>
    <r>
      <rPr>
        <sz val="9"/>
        <rFont val="Verdana"/>
        <family val="2"/>
        <charset val="238"/>
      </rPr>
      <t xml:space="preserve"> - určující pro stanovení celkové nabídkové ceny</t>
    </r>
  </si>
  <si>
    <t>arch</t>
  </si>
  <si>
    <t>Příloha č. 2 Výzvy - Ceník (budoucí příloha č. 3 Závazného vzoru rámcové dohody)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</si>
</sst>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4" x14ac:knownFonts="1">
    <font>
      <sz val="10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i/>
      <sz val="9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name val="Verdana"/>
      <family val="2"/>
      <charset val="238"/>
    </font>
    <font>
      <sz val="10"/>
      <name val="Verdana"/>
      <family val="2"/>
      <charset val="238"/>
    </font>
    <font>
      <b/>
      <sz val="9"/>
      <name val="Verdana"/>
      <family val="2"/>
      <charset val="238"/>
    </font>
    <font>
      <i/>
      <sz val="9"/>
      <name val="Verdana"/>
      <family val="2"/>
      <charset val="238"/>
    </font>
    <font>
      <b/>
      <i/>
      <sz val="9"/>
      <name val="Verdana"/>
      <family val="2"/>
      <charset val="238"/>
    </font>
    <font>
      <sz val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164" fontId="1" fillId="0" borderId="2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3" fontId="7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/>
    <xf numFmtId="3" fontId="9" fillId="0" borderId="0" xfId="0" applyNumberFormat="1" applyFont="1"/>
    <xf numFmtId="164" fontId="9" fillId="0" borderId="0" xfId="0" applyNumberFormat="1" applyFont="1"/>
    <xf numFmtId="164" fontId="9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 wrapText="1"/>
    </xf>
    <xf numFmtId="0" fontId="11" fillId="4" borderId="3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4" fillId="2" borderId="9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vertical="center" wrapText="1"/>
    </xf>
    <xf numFmtId="3" fontId="1" fillId="5" borderId="4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3" fontId="1" fillId="5" borderId="3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9" fontId="8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3" fontId="7" fillId="0" borderId="7" xfId="0" applyNumberFormat="1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A1BA-8F59-4FDB-BD0D-74E22184DA88}">
  <sheetPr>
    <pageSetUpPr fitToPage="1"/>
  </sheetPr>
  <dimension ref="A1:N171"/>
  <sheetViews>
    <sheetView tabSelected="1" zoomScale="90" zoomScaleNormal="90" workbookViewId="0">
      <selection activeCell="L9" sqref="L9"/>
    </sheetView>
  </sheetViews>
  <sheetFormatPr defaultRowHeight="12.75" x14ac:dyDescent="0.2"/>
  <cols>
    <col min="1" max="1" width="5.125" style="27" customWidth="1"/>
    <col min="2" max="2" width="19.375" style="2" customWidth="1"/>
    <col min="3" max="3" width="0.25" customWidth="1"/>
    <col min="4" max="4" width="52.375" customWidth="1"/>
    <col min="5" max="5" width="43.875" customWidth="1"/>
    <col min="6" max="6" width="7.875" customWidth="1"/>
    <col min="7" max="7" width="12.5" style="8" customWidth="1"/>
    <col min="8" max="8" width="13" style="10" bestFit="1" customWidth="1"/>
    <col min="9" max="9" width="16.5" style="11" bestFit="1" customWidth="1"/>
    <col min="10" max="10" width="4.125" customWidth="1"/>
  </cols>
  <sheetData>
    <row r="1" spans="1:9" ht="27.75" customHeight="1" x14ac:dyDescent="0.2">
      <c r="A1" s="51" t="s">
        <v>229</v>
      </c>
      <c r="B1" s="51"/>
      <c r="C1" s="51"/>
      <c r="D1" s="51"/>
      <c r="E1" s="36"/>
    </row>
    <row r="2" spans="1:9" ht="13.5" thickBot="1" x14ac:dyDescent="0.25"/>
    <row r="3" spans="1:9" ht="58.5" customHeight="1" thickBot="1" x14ac:dyDescent="0.25">
      <c r="A3" s="26" t="s">
        <v>0</v>
      </c>
      <c r="B3" s="25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7" t="s">
        <v>226</v>
      </c>
      <c r="H3" s="9" t="s">
        <v>6</v>
      </c>
      <c r="I3" s="9" t="s">
        <v>7</v>
      </c>
    </row>
    <row r="4" spans="1:9" ht="35.1" customHeight="1" x14ac:dyDescent="0.2">
      <c r="A4" s="28" t="s">
        <v>8</v>
      </c>
      <c r="B4" s="37" t="s">
        <v>9</v>
      </c>
      <c r="C4" s="4" t="s">
        <v>10</v>
      </c>
      <c r="D4" s="48" t="s">
        <v>11</v>
      </c>
      <c r="E4" s="48" t="s">
        <v>12</v>
      </c>
      <c r="F4" s="5" t="s">
        <v>13</v>
      </c>
      <c r="G4" s="44">
        <v>2000</v>
      </c>
      <c r="H4" s="14"/>
      <c r="I4" s="32">
        <f>G4*H4</f>
        <v>0</v>
      </c>
    </row>
    <row r="5" spans="1:9" ht="35.1" customHeight="1" x14ac:dyDescent="0.2">
      <c r="A5" s="29" t="s">
        <v>14</v>
      </c>
      <c r="B5" s="37" t="s">
        <v>15</v>
      </c>
      <c r="C5" s="3" t="s">
        <v>16</v>
      </c>
      <c r="D5" s="48" t="s">
        <v>17</v>
      </c>
      <c r="E5" s="48" t="s">
        <v>18</v>
      </c>
      <c r="F5" s="5" t="s">
        <v>13</v>
      </c>
      <c r="G5" s="44">
        <v>1500</v>
      </c>
      <c r="H5" s="15"/>
      <c r="I5" s="32">
        <f t="shared" ref="I5:I46" si="0">G5*H5</f>
        <v>0</v>
      </c>
    </row>
    <row r="6" spans="1:9" ht="35.1" customHeight="1" x14ac:dyDescent="0.2">
      <c r="A6" s="29" t="s">
        <v>19</v>
      </c>
      <c r="B6" s="37" t="s">
        <v>20</v>
      </c>
      <c r="C6" s="3" t="s">
        <v>21</v>
      </c>
      <c r="D6" s="48" t="s">
        <v>22</v>
      </c>
      <c r="E6" s="48" t="s">
        <v>23</v>
      </c>
      <c r="F6" s="5" t="s">
        <v>228</v>
      </c>
      <c r="G6" s="44">
        <v>2000</v>
      </c>
      <c r="H6" s="15"/>
      <c r="I6" s="32">
        <f t="shared" si="0"/>
        <v>0</v>
      </c>
    </row>
    <row r="7" spans="1:9" ht="35.1" customHeight="1" x14ac:dyDescent="0.2">
      <c r="A7" s="28" t="s">
        <v>24</v>
      </c>
      <c r="B7" s="37" t="s">
        <v>25</v>
      </c>
      <c r="C7" s="3" t="s">
        <v>26</v>
      </c>
      <c r="D7" s="43" t="s">
        <v>27</v>
      </c>
      <c r="E7" s="43" t="s">
        <v>28</v>
      </c>
      <c r="F7" s="5" t="s">
        <v>13</v>
      </c>
      <c r="G7" s="44">
        <v>600</v>
      </c>
      <c r="H7" s="15"/>
      <c r="I7" s="32">
        <f t="shared" si="0"/>
        <v>0</v>
      </c>
    </row>
    <row r="8" spans="1:9" ht="35.1" customHeight="1" x14ac:dyDescent="0.2">
      <c r="A8" s="29" t="s">
        <v>29</v>
      </c>
      <c r="B8" s="37" t="s">
        <v>30</v>
      </c>
      <c r="C8" s="3" t="s">
        <v>31</v>
      </c>
      <c r="D8" s="48" t="s">
        <v>32</v>
      </c>
      <c r="E8" s="48" t="s">
        <v>33</v>
      </c>
      <c r="F8" s="5" t="s">
        <v>13</v>
      </c>
      <c r="G8" s="44">
        <v>2000</v>
      </c>
      <c r="H8" s="15"/>
      <c r="I8" s="32">
        <f t="shared" si="0"/>
        <v>0</v>
      </c>
    </row>
    <row r="9" spans="1:9" ht="35.1" customHeight="1" x14ac:dyDescent="0.2">
      <c r="A9" s="29" t="s">
        <v>34</v>
      </c>
      <c r="B9" s="37" t="s">
        <v>35</v>
      </c>
      <c r="C9" s="3" t="s">
        <v>36</v>
      </c>
      <c r="D9" s="48" t="s">
        <v>37</v>
      </c>
      <c r="E9" s="48" t="s">
        <v>38</v>
      </c>
      <c r="F9" s="5" t="s">
        <v>13</v>
      </c>
      <c r="G9" s="44">
        <v>1000</v>
      </c>
      <c r="H9" s="15"/>
      <c r="I9" s="32">
        <f t="shared" si="0"/>
        <v>0</v>
      </c>
    </row>
    <row r="10" spans="1:9" ht="35.1" customHeight="1" x14ac:dyDescent="0.2">
      <c r="A10" s="28" t="s">
        <v>39</v>
      </c>
      <c r="B10" s="37" t="s">
        <v>40</v>
      </c>
      <c r="C10" s="3" t="s">
        <v>41</v>
      </c>
      <c r="D10" s="48" t="s">
        <v>42</v>
      </c>
      <c r="E10" s="48" t="s">
        <v>43</v>
      </c>
      <c r="F10" s="5" t="s">
        <v>228</v>
      </c>
      <c r="G10" s="44">
        <v>1000</v>
      </c>
      <c r="H10" s="15"/>
      <c r="I10" s="32">
        <f t="shared" si="0"/>
        <v>0</v>
      </c>
    </row>
    <row r="11" spans="1:9" ht="35.1" customHeight="1" x14ac:dyDescent="0.2">
      <c r="A11" s="29" t="s">
        <v>44</v>
      </c>
      <c r="B11" s="37" t="s">
        <v>45</v>
      </c>
      <c r="C11" s="3" t="s">
        <v>46</v>
      </c>
      <c r="D11" s="43" t="s">
        <v>47</v>
      </c>
      <c r="E11" s="43" t="s">
        <v>48</v>
      </c>
      <c r="F11" s="5" t="s">
        <v>13</v>
      </c>
      <c r="G11" s="44">
        <v>200</v>
      </c>
      <c r="H11" s="15"/>
      <c r="I11" s="32">
        <f t="shared" si="0"/>
        <v>0</v>
      </c>
    </row>
    <row r="12" spans="1:9" ht="35.1" customHeight="1" x14ac:dyDescent="0.2">
      <c r="A12" s="29" t="s">
        <v>49</v>
      </c>
      <c r="B12" s="37" t="s">
        <v>50</v>
      </c>
      <c r="C12" s="3" t="s">
        <v>51</v>
      </c>
      <c r="D12" s="43" t="s">
        <v>52</v>
      </c>
      <c r="E12" s="43" t="s">
        <v>53</v>
      </c>
      <c r="F12" s="5" t="s">
        <v>13</v>
      </c>
      <c r="G12" s="44">
        <v>200</v>
      </c>
      <c r="H12" s="15"/>
      <c r="I12" s="32">
        <f t="shared" si="0"/>
        <v>0</v>
      </c>
    </row>
    <row r="13" spans="1:9" ht="35.1" customHeight="1" x14ac:dyDescent="0.2">
      <c r="A13" s="28" t="s">
        <v>54</v>
      </c>
      <c r="B13" s="37" t="s">
        <v>55</v>
      </c>
      <c r="C13" s="3" t="s">
        <v>56</v>
      </c>
      <c r="D13" s="43" t="s">
        <v>57</v>
      </c>
      <c r="E13" s="43" t="s">
        <v>58</v>
      </c>
      <c r="F13" s="5" t="s">
        <v>228</v>
      </c>
      <c r="G13" s="44">
        <v>400</v>
      </c>
      <c r="H13" s="15"/>
      <c r="I13" s="32">
        <f t="shared" si="0"/>
        <v>0</v>
      </c>
    </row>
    <row r="14" spans="1:9" ht="35.1" customHeight="1" x14ac:dyDescent="0.2">
      <c r="A14" s="29" t="s">
        <v>59</v>
      </c>
      <c r="B14" s="37" t="s">
        <v>60</v>
      </c>
      <c r="C14" s="3" t="s">
        <v>61</v>
      </c>
      <c r="D14" s="43" t="s">
        <v>62</v>
      </c>
      <c r="E14" s="43" t="s">
        <v>63</v>
      </c>
      <c r="F14" s="5" t="s">
        <v>13</v>
      </c>
      <c r="G14" s="44">
        <v>3000</v>
      </c>
      <c r="H14" s="15"/>
      <c r="I14" s="32">
        <f t="shared" si="0"/>
        <v>0</v>
      </c>
    </row>
    <row r="15" spans="1:9" ht="35.1" customHeight="1" x14ac:dyDescent="0.2">
      <c r="A15" s="29" t="s">
        <v>64</v>
      </c>
      <c r="B15" s="37" t="s">
        <v>65</v>
      </c>
      <c r="C15" s="6" t="s">
        <v>66</v>
      </c>
      <c r="D15" s="43" t="s">
        <v>67</v>
      </c>
      <c r="E15" s="43" t="s">
        <v>68</v>
      </c>
      <c r="F15" s="5" t="s">
        <v>13</v>
      </c>
      <c r="G15" s="44">
        <v>3000</v>
      </c>
      <c r="H15" s="16"/>
      <c r="I15" s="32">
        <f t="shared" si="0"/>
        <v>0</v>
      </c>
    </row>
    <row r="16" spans="1:9" ht="35.1" customHeight="1" x14ac:dyDescent="0.2">
      <c r="A16" s="28" t="s">
        <v>69</v>
      </c>
      <c r="B16" s="37" t="s">
        <v>70</v>
      </c>
      <c r="C16" s="6" t="s">
        <v>71</v>
      </c>
      <c r="D16" s="48" t="s">
        <v>72</v>
      </c>
      <c r="E16" s="48" t="s">
        <v>73</v>
      </c>
      <c r="F16" s="5" t="s">
        <v>13</v>
      </c>
      <c r="G16" s="45">
        <v>500</v>
      </c>
      <c r="H16" s="16"/>
      <c r="I16" s="32">
        <f t="shared" si="0"/>
        <v>0</v>
      </c>
    </row>
    <row r="17" spans="1:9" ht="35.1" customHeight="1" x14ac:dyDescent="0.2">
      <c r="A17" s="29" t="s">
        <v>74</v>
      </c>
      <c r="B17" s="37" t="s">
        <v>75</v>
      </c>
      <c r="C17" s="3" t="s">
        <v>76</v>
      </c>
      <c r="D17" s="48" t="s">
        <v>77</v>
      </c>
      <c r="E17" s="48" t="s">
        <v>78</v>
      </c>
      <c r="F17" s="5" t="s">
        <v>13</v>
      </c>
      <c r="G17" s="45">
        <v>500</v>
      </c>
      <c r="H17" s="15"/>
      <c r="I17" s="32">
        <f t="shared" si="0"/>
        <v>0</v>
      </c>
    </row>
    <row r="18" spans="1:9" ht="35.1" customHeight="1" x14ac:dyDescent="0.2">
      <c r="A18" s="29" t="s">
        <v>79</v>
      </c>
      <c r="B18" s="37" t="s">
        <v>80</v>
      </c>
      <c r="C18" s="3" t="s">
        <v>81</v>
      </c>
      <c r="D18" s="48" t="s">
        <v>82</v>
      </c>
      <c r="E18" s="48" t="s">
        <v>83</v>
      </c>
      <c r="F18" s="5" t="s">
        <v>228</v>
      </c>
      <c r="G18" s="45">
        <v>800</v>
      </c>
      <c r="H18" s="15"/>
      <c r="I18" s="32">
        <f t="shared" si="0"/>
        <v>0</v>
      </c>
    </row>
    <row r="19" spans="1:9" ht="35.1" customHeight="1" x14ac:dyDescent="0.2">
      <c r="A19" s="28" t="s">
        <v>84</v>
      </c>
      <c r="B19" s="37" t="s">
        <v>85</v>
      </c>
      <c r="C19" s="3" t="s">
        <v>86</v>
      </c>
      <c r="D19" s="48" t="s">
        <v>87</v>
      </c>
      <c r="E19" s="48" t="s">
        <v>88</v>
      </c>
      <c r="F19" s="5" t="s">
        <v>13</v>
      </c>
      <c r="G19" s="45">
        <v>500</v>
      </c>
      <c r="H19" s="15"/>
      <c r="I19" s="32">
        <f t="shared" si="0"/>
        <v>0</v>
      </c>
    </row>
    <row r="20" spans="1:9" ht="35.1" customHeight="1" x14ac:dyDescent="0.2">
      <c r="A20" s="29" t="s">
        <v>89</v>
      </c>
      <c r="B20" s="37" t="s">
        <v>90</v>
      </c>
      <c r="C20" s="6" t="s">
        <v>91</v>
      </c>
      <c r="D20" s="48" t="s">
        <v>92</v>
      </c>
      <c r="E20" s="48" t="s">
        <v>93</v>
      </c>
      <c r="F20" s="5" t="s">
        <v>13</v>
      </c>
      <c r="G20" s="45">
        <v>500</v>
      </c>
      <c r="H20" s="16"/>
      <c r="I20" s="32">
        <f t="shared" si="0"/>
        <v>0</v>
      </c>
    </row>
    <row r="21" spans="1:9" ht="35.1" customHeight="1" x14ac:dyDescent="0.2">
      <c r="A21" s="29" t="s">
        <v>94</v>
      </c>
      <c r="B21" s="37" t="s">
        <v>95</v>
      </c>
      <c r="C21" s="6" t="s">
        <v>96</v>
      </c>
      <c r="D21" s="48" t="s">
        <v>97</v>
      </c>
      <c r="E21" s="48" t="s">
        <v>98</v>
      </c>
      <c r="F21" s="5" t="s">
        <v>228</v>
      </c>
      <c r="G21" s="45">
        <v>800</v>
      </c>
      <c r="H21" s="16"/>
      <c r="I21" s="32">
        <f t="shared" si="0"/>
        <v>0</v>
      </c>
    </row>
    <row r="22" spans="1:9" ht="35.1" customHeight="1" x14ac:dyDescent="0.2">
      <c r="A22" s="28" t="s">
        <v>99</v>
      </c>
      <c r="B22" s="37" t="s">
        <v>100</v>
      </c>
      <c r="C22" s="6" t="s">
        <v>101</v>
      </c>
      <c r="D22" s="48" t="s">
        <v>102</v>
      </c>
      <c r="E22" s="48" t="s">
        <v>103</v>
      </c>
      <c r="F22" s="5" t="s">
        <v>13</v>
      </c>
      <c r="G22" s="45">
        <v>500</v>
      </c>
      <c r="H22" s="16"/>
      <c r="I22" s="32">
        <f t="shared" si="0"/>
        <v>0</v>
      </c>
    </row>
    <row r="23" spans="1:9" ht="35.1" customHeight="1" x14ac:dyDescent="0.2">
      <c r="A23" s="29" t="s">
        <v>104</v>
      </c>
      <c r="B23" s="37" t="s">
        <v>105</v>
      </c>
      <c r="C23" s="6" t="s">
        <v>106</v>
      </c>
      <c r="D23" s="48" t="s">
        <v>107</v>
      </c>
      <c r="E23" s="48" t="s">
        <v>108</v>
      </c>
      <c r="F23" s="5" t="s">
        <v>13</v>
      </c>
      <c r="G23" s="45">
        <v>500</v>
      </c>
      <c r="H23" s="16"/>
      <c r="I23" s="32">
        <f t="shared" si="0"/>
        <v>0</v>
      </c>
    </row>
    <row r="24" spans="1:9" ht="35.1" customHeight="1" x14ac:dyDescent="0.2">
      <c r="A24" s="29" t="s">
        <v>109</v>
      </c>
      <c r="B24" s="37" t="s">
        <v>110</v>
      </c>
      <c r="C24" s="3" t="s">
        <v>111</v>
      </c>
      <c r="D24" s="48" t="s">
        <v>112</v>
      </c>
      <c r="E24" s="48" t="s">
        <v>113</v>
      </c>
      <c r="F24" s="5" t="s">
        <v>228</v>
      </c>
      <c r="G24" s="45">
        <v>800</v>
      </c>
      <c r="H24" s="15"/>
      <c r="I24" s="32">
        <f t="shared" si="0"/>
        <v>0</v>
      </c>
    </row>
    <row r="25" spans="1:9" ht="35.1" customHeight="1" x14ac:dyDescent="0.2">
      <c r="A25" s="28" t="s">
        <v>114</v>
      </c>
      <c r="B25" s="37" t="s">
        <v>115</v>
      </c>
      <c r="C25" s="3" t="s">
        <v>116</v>
      </c>
      <c r="D25" s="48" t="s">
        <v>117</v>
      </c>
      <c r="E25" s="48" t="s">
        <v>118</v>
      </c>
      <c r="F25" s="5" t="s">
        <v>13</v>
      </c>
      <c r="G25" s="45">
        <v>500</v>
      </c>
      <c r="H25" s="15"/>
      <c r="I25" s="32">
        <f t="shared" si="0"/>
        <v>0</v>
      </c>
    </row>
    <row r="26" spans="1:9" ht="35.1" customHeight="1" x14ac:dyDescent="0.2">
      <c r="A26" s="29" t="s">
        <v>119</v>
      </c>
      <c r="B26" s="37" t="s">
        <v>120</v>
      </c>
      <c r="C26" s="6" t="s">
        <v>121</v>
      </c>
      <c r="D26" s="48" t="s">
        <v>122</v>
      </c>
      <c r="E26" s="48" t="s">
        <v>123</v>
      </c>
      <c r="F26" s="5" t="s">
        <v>13</v>
      </c>
      <c r="G26" s="45">
        <v>500</v>
      </c>
      <c r="H26" s="16"/>
      <c r="I26" s="32">
        <f t="shared" si="0"/>
        <v>0</v>
      </c>
    </row>
    <row r="27" spans="1:9" ht="35.1" customHeight="1" x14ac:dyDescent="0.2">
      <c r="A27" s="29" t="s">
        <v>124</v>
      </c>
      <c r="B27" s="37" t="s">
        <v>125</v>
      </c>
      <c r="C27" s="3" t="s">
        <v>126</v>
      </c>
      <c r="D27" s="48" t="s">
        <v>127</v>
      </c>
      <c r="E27" s="48" t="s">
        <v>128</v>
      </c>
      <c r="F27" s="5" t="s">
        <v>228</v>
      </c>
      <c r="G27" s="45">
        <v>800</v>
      </c>
      <c r="H27" s="15"/>
      <c r="I27" s="32">
        <f t="shared" si="0"/>
        <v>0</v>
      </c>
    </row>
    <row r="28" spans="1:9" ht="35.1" customHeight="1" x14ac:dyDescent="0.2">
      <c r="A28" s="28" t="s">
        <v>129</v>
      </c>
      <c r="B28" s="37" t="s">
        <v>130</v>
      </c>
      <c r="C28" s="3" t="s">
        <v>131</v>
      </c>
      <c r="D28" s="48" t="s">
        <v>132</v>
      </c>
      <c r="E28" s="48" t="s">
        <v>133</v>
      </c>
      <c r="F28" s="5" t="s">
        <v>13</v>
      </c>
      <c r="G28" s="45">
        <v>500</v>
      </c>
      <c r="H28" s="15"/>
      <c r="I28" s="32">
        <f t="shared" si="0"/>
        <v>0</v>
      </c>
    </row>
    <row r="29" spans="1:9" ht="35.1" customHeight="1" x14ac:dyDescent="0.2">
      <c r="A29" s="29" t="s">
        <v>134</v>
      </c>
      <c r="B29" s="37" t="s">
        <v>135</v>
      </c>
      <c r="C29" s="3" t="s">
        <v>136</v>
      </c>
      <c r="D29" s="48" t="s">
        <v>137</v>
      </c>
      <c r="E29" s="48" t="s">
        <v>138</v>
      </c>
      <c r="F29" s="5" t="s">
        <v>13</v>
      </c>
      <c r="G29" s="45">
        <v>500</v>
      </c>
      <c r="H29" s="15"/>
      <c r="I29" s="32">
        <f t="shared" si="0"/>
        <v>0</v>
      </c>
    </row>
    <row r="30" spans="1:9" ht="35.1" customHeight="1" x14ac:dyDescent="0.2">
      <c r="A30" s="29" t="s">
        <v>139</v>
      </c>
      <c r="B30" s="37" t="s">
        <v>140</v>
      </c>
      <c r="C30" s="3" t="s">
        <v>141</v>
      </c>
      <c r="D30" s="48" t="s">
        <v>142</v>
      </c>
      <c r="E30" s="48" t="s">
        <v>143</v>
      </c>
      <c r="F30" s="5" t="s">
        <v>228</v>
      </c>
      <c r="G30" s="45">
        <v>800</v>
      </c>
      <c r="H30" s="15"/>
      <c r="I30" s="32">
        <f t="shared" si="0"/>
        <v>0</v>
      </c>
    </row>
    <row r="31" spans="1:9" ht="35.1" customHeight="1" x14ac:dyDescent="0.2">
      <c r="A31" s="28" t="s">
        <v>144</v>
      </c>
      <c r="B31" s="37" t="s">
        <v>145</v>
      </c>
      <c r="C31" s="3" t="s">
        <v>146</v>
      </c>
      <c r="D31" s="48" t="s">
        <v>147</v>
      </c>
      <c r="E31" s="48" t="s">
        <v>148</v>
      </c>
      <c r="F31" s="5" t="s">
        <v>13</v>
      </c>
      <c r="G31" s="45">
        <v>500</v>
      </c>
      <c r="H31" s="15"/>
      <c r="I31" s="32">
        <f t="shared" si="0"/>
        <v>0</v>
      </c>
    </row>
    <row r="32" spans="1:9" ht="35.1" customHeight="1" x14ac:dyDescent="0.2">
      <c r="A32" s="29" t="s">
        <v>149</v>
      </c>
      <c r="B32" s="37" t="s">
        <v>150</v>
      </c>
      <c r="C32" s="3" t="s">
        <v>151</v>
      </c>
      <c r="D32" s="48" t="s">
        <v>152</v>
      </c>
      <c r="E32" s="48" t="s">
        <v>153</v>
      </c>
      <c r="F32" s="5" t="s">
        <v>13</v>
      </c>
      <c r="G32" s="45">
        <v>500</v>
      </c>
      <c r="H32" s="15"/>
      <c r="I32" s="32">
        <f t="shared" si="0"/>
        <v>0</v>
      </c>
    </row>
    <row r="33" spans="1:9" ht="35.1" customHeight="1" x14ac:dyDescent="0.2">
      <c r="A33" s="29" t="s">
        <v>154</v>
      </c>
      <c r="B33" s="37" t="s">
        <v>155</v>
      </c>
      <c r="C33" s="3" t="s">
        <v>156</v>
      </c>
      <c r="D33" s="48" t="s">
        <v>157</v>
      </c>
      <c r="E33" s="48" t="s">
        <v>158</v>
      </c>
      <c r="F33" s="5" t="s">
        <v>228</v>
      </c>
      <c r="G33" s="45">
        <v>800</v>
      </c>
      <c r="H33" s="15"/>
      <c r="I33" s="32">
        <f t="shared" si="0"/>
        <v>0</v>
      </c>
    </row>
    <row r="34" spans="1:9" ht="35.1" customHeight="1" x14ac:dyDescent="0.2">
      <c r="A34" s="28" t="s">
        <v>159</v>
      </c>
      <c r="B34" s="37" t="s">
        <v>160</v>
      </c>
      <c r="C34" s="3" t="s">
        <v>161</v>
      </c>
      <c r="D34" s="48" t="s">
        <v>162</v>
      </c>
      <c r="E34" s="48" t="s">
        <v>163</v>
      </c>
      <c r="F34" s="5" t="s">
        <v>13</v>
      </c>
      <c r="G34" s="45">
        <v>500</v>
      </c>
      <c r="H34" s="15"/>
      <c r="I34" s="32">
        <f t="shared" si="0"/>
        <v>0</v>
      </c>
    </row>
    <row r="35" spans="1:9" ht="35.1" customHeight="1" x14ac:dyDescent="0.2">
      <c r="A35" s="29" t="s">
        <v>164</v>
      </c>
      <c r="B35" s="37" t="s">
        <v>165</v>
      </c>
      <c r="C35" s="3" t="s">
        <v>166</v>
      </c>
      <c r="D35" s="48" t="s">
        <v>167</v>
      </c>
      <c r="E35" s="48" t="s">
        <v>168</v>
      </c>
      <c r="F35" s="5" t="s">
        <v>13</v>
      </c>
      <c r="G35" s="45">
        <v>500</v>
      </c>
      <c r="H35" s="15"/>
      <c r="I35" s="32">
        <f t="shared" si="0"/>
        <v>0</v>
      </c>
    </row>
    <row r="36" spans="1:9" ht="35.1" customHeight="1" x14ac:dyDescent="0.2">
      <c r="A36" s="29" t="s">
        <v>169</v>
      </c>
      <c r="B36" s="37" t="s">
        <v>170</v>
      </c>
      <c r="C36" s="3" t="s">
        <v>171</v>
      </c>
      <c r="D36" s="48" t="s">
        <v>172</v>
      </c>
      <c r="E36" s="48" t="s">
        <v>173</v>
      </c>
      <c r="F36" s="5" t="s">
        <v>228</v>
      </c>
      <c r="G36" s="45">
        <v>800</v>
      </c>
      <c r="H36" s="15"/>
      <c r="I36" s="32">
        <f t="shared" si="0"/>
        <v>0</v>
      </c>
    </row>
    <row r="37" spans="1:9" ht="35.1" customHeight="1" x14ac:dyDescent="0.2">
      <c r="A37" s="28" t="s">
        <v>174</v>
      </c>
      <c r="B37" s="37" t="s">
        <v>175</v>
      </c>
      <c r="C37" s="3" t="s">
        <v>176</v>
      </c>
      <c r="D37" s="48" t="s">
        <v>177</v>
      </c>
      <c r="E37" s="48" t="s">
        <v>178</v>
      </c>
      <c r="F37" s="5" t="s">
        <v>13</v>
      </c>
      <c r="G37" s="45">
        <v>500</v>
      </c>
      <c r="H37" s="15"/>
      <c r="I37" s="32">
        <f t="shared" si="0"/>
        <v>0</v>
      </c>
    </row>
    <row r="38" spans="1:9" ht="35.1" customHeight="1" x14ac:dyDescent="0.2">
      <c r="A38" s="29" t="s">
        <v>179</v>
      </c>
      <c r="B38" s="37" t="s">
        <v>180</v>
      </c>
      <c r="C38" s="3" t="s">
        <v>181</v>
      </c>
      <c r="D38" s="48" t="s">
        <v>182</v>
      </c>
      <c r="E38" s="48" t="s">
        <v>183</v>
      </c>
      <c r="F38" s="5" t="s">
        <v>13</v>
      </c>
      <c r="G38" s="45">
        <v>500</v>
      </c>
      <c r="H38" s="15"/>
      <c r="I38" s="32">
        <f t="shared" si="0"/>
        <v>0</v>
      </c>
    </row>
    <row r="39" spans="1:9" ht="35.1" customHeight="1" x14ac:dyDescent="0.2">
      <c r="A39" s="29" t="s">
        <v>184</v>
      </c>
      <c r="B39" s="37" t="s">
        <v>185</v>
      </c>
      <c r="C39" s="3" t="s">
        <v>186</v>
      </c>
      <c r="D39" s="48" t="s">
        <v>187</v>
      </c>
      <c r="E39" s="48" t="s">
        <v>188</v>
      </c>
      <c r="F39" s="5" t="s">
        <v>228</v>
      </c>
      <c r="G39" s="45">
        <v>800</v>
      </c>
      <c r="H39" s="15"/>
      <c r="I39" s="32">
        <f t="shared" si="0"/>
        <v>0</v>
      </c>
    </row>
    <row r="40" spans="1:9" ht="35.1" customHeight="1" x14ac:dyDescent="0.2">
      <c r="A40" s="28" t="s">
        <v>189</v>
      </c>
      <c r="B40" s="37" t="s">
        <v>190</v>
      </c>
      <c r="C40" s="3" t="s">
        <v>191</v>
      </c>
      <c r="D40" s="48" t="s">
        <v>192</v>
      </c>
      <c r="E40" s="48" t="s">
        <v>193</v>
      </c>
      <c r="F40" s="5" t="s">
        <v>13</v>
      </c>
      <c r="G40" s="45">
        <v>500</v>
      </c>
      <c r="H40" s="15"/>
      <c r="I40" s="32">
        <f t="shared" si="0"/>
        <v>0</v>
      </c>
    </row>
    <row r="41" spans="1:9" ht="35.1" customHeight="1" x14ac:dyDescent="0.2">
      <c r="A41" s="29" t="s">
        <v>194</v>
      </c>
      <c r="B41" s="37" t="s">
        <v>195</v>
      </c>
      <c r="C41" s="3" t="s">
        <v>196</v>
      </c>
      <c r="D41" s="48" t="s">
        <v>197</v>
      </c>
      <c r="E41" s="48" t="s">
        <v>198</v>
      </c>
      <c r="F41" s="5" t="s">
        <v>13</v>
      </c>
      <c r="G41" s="45">
        <v>500</v>
      </c>
      <c r="H41" s="15"/>
      <c r="I41" s="32">
        <f t="shared" si="0"/>
        <v>0</v>
      </c>
    </row>
    <row r="42" spans="1:9" ht="35.1" customHeight="1" x14ac:dyDescent="0.2">
      <c r="A42" s="29" t="s">
        <v>199</v>
      </c>
      <c r="B42" s="37" t="s">
        <v>200</v>
      </c>
      <c r="C42" s="3" t="s">
        <v>201</v>
      </c>
      <c r="D42" s="48" t="s">
        <v>202</v>
      </c>
      <c r="E42" s="48" t="s">
        <v>203</v>
      </c>
      <c r="F42" s="5" t="s">
        <v>228</v>
      </c>
      <c r="G42" s="45">
        <v>800</v>
      </c>
      <c r="H42" s="15"/>
      <c r="I42" s="32">
        <f t="shared" si="0"/>
        <v>0</v>
      </c>
    </row>
    <row r="43" spans="1:9" ht="35.1" customHeight="1" x14ac:dyDescent="0.2">
      <c r="A43" s="29" t="s">
        <v>204</v>
      </c>
      <c r="B43" s="40" t="s">
        <v>205</v>
      </c>
      <c r="C43" s="38" t="s">
        <v>206</v>
      </c>
      <c r="D43" s="49" t="s">
        <v>207</v>
      </c>
      <c r="E43" s="49" t="s">
        <v>208</v>
      </c>
      <c r="F43" s="41" t="s">
        <v>13</v>
      </c>
      <c r="G43" s="46">
        <v>300</v>
      </c>
      <c r="H43" s="17"/>
      <c r="I43" s="42">
        <f t="shared" si="0"/>
        <v>0</v>
      </c>
    </row>
    <row r="44" spans="1:9" ht="35.1" customHeight="1" x14ac:dyDescent="0.2">
      <c r="A44" s="29" t="s">
        <v>209</v>
      </c>
      <c r="B44" s="40" t="s">
        <v>210</v>
      </c>
      <c r="C44" s="3"/>
      <c r="D44" s="43" t="s">
        <v>211</v>
      </c>
      <c r="E44" s="33" t="s">
        <v>212</v>
      </c>
      <c r="F44" s="41" t="s">
        <v>228</v>
      </c>
      <c r="G44" s="47">
        <v>10000</v>
      </c>
      <c r="H44" s="15"/>
      <c r="I44" s="42">
        <f t="shared" si="0"/>
        <v>0</v>
      </c>
    </row>
    <row r="45" spans="1:9" ht="35.1" customHeight="1" x14ac:dyDescent="0.2">
      <c r="A45" s="29" t="s">
        <v>213</v>
      </c>
      <c r="B45" s="40" t="s">
        <v>214</v>
      </c>
      <c r="C45" s="3"/>
      <c r="D45" s="43" t="s">
        <v>215</v>
      </c>
      <c r="E45" s="33" t="s">
        <v>216</v>
      </c>
      <c r="F45" s="41" t="s">
        <v>228</v>
      </c>
      <c r="G45" s="44">
        <v>5000</v>
      </c>
      <c r="H45" s="15"/>
      <c r="I45" s="42">
        <f t="shared" si="0"/>
        <v>0</v>
      </c>
    </row>
    <row r="46" spans="1:9" ht="35.1" customHeight="1" x14ac:dyDescent="0.2">
      <c r="A46" s="29" t="s">
        <v>217</v>
      </c>
      <c r="B46" s="40" t="s">
        <v>218</v>
      </c>
      <c r="C46" s="3"/>
      <c r="D46" s="43" t="s">
        <v>219</v>
      </c>
      <c r="E46" s="33" t="s">
        <v>220</v>
      </c>
      <c r="F46" s="41" t="s">
        <v>228</v>
      </c>
      <c r="G46" s="44">
        <v>1000</v>
      </c>
      <c r="H46" s="15"/>
      <c r="I46" s="42">
        <f t="shared" si="0"/>
        <v>0</v>
      </c>
    </row>
    <row r="47" spans="1:9" ht="35.1" customHeight="1" thickBot="1" x14ac:dyDescent="0.25">
      <c r="C47" s="18"/>
      <c r="D47" s="18"/>
      <c r="E47" s="18"/>
      <c r="F47" s="18"/>
      <c r="G47" s="52" t="s">
        <v>221</v>
      </c>
      <c r="H47" s="53"/>
      <c r="I47" s="39">
        <f>SUM(I4:I46)</f>
        <v>0</v>
      </c>
    </row>
    <row r="48" spans="1:9" ht="12.75" customHeight="1" x14ac:dyDescent="0.2">
      <c r="A48" s="30"/>
      <c r="B48" s="30"/>
      <c r="C48" s="30"/>
      <c r="D48" s="30"/>
      <c r="E48" s="30"/>
      <c r="G48" s="12"/>
      <c r="H48" s="12"/>
      <c r="I48" s="13"/>
    </row>
    <row r="49" spans="1:14" x14ac:dyDescent="0.2">
      <c r="A49" s="54" t="s">
        <v>222</v>
      </c>
      <c r="B49" s="55"/>
      <c r="C49" s="55"/>
      <c r="D49" s="55"/>
      <c r="E49" s="34"/>
    </row>
    <row r="50" spans="1:14" x14ac:dyDescent="0.2">
      <c r="A50" s="56" t="s">
        <v>223</v>
      </c>
      <c r="B50" s="56"/>
      <c r="C50" s="56"/>
      <c r="D50" s="56"/>
      <c r="E50" s="31"/>
      <c r="F50" s="19"/>
      <c r="G50" s="20"/>
      <c r="H50" s="21"/>
      <c r="I50" s="22"/>
      <c r="J50" s="19"/>
      <c r="K50" s="19"/>
      <c r="L50" s="19"/>
      <c r="M50" s="19"/>
      <c r="N50" s="19"/>
    </row>
    <row r="51" spans="1:14" x14ac:dyDescent="0.2">
      <c r="A51" s="57" t="s">
        <v>224</v>
      </c>
      <c r="B51" s="57"/>
      <c r="C51" s="57"/>
      <c r="D51" s="57"/>
      <c r="E51" s="35"/>
      <c r="F51" s="19"/>
      <c r="G51" s="20"/>
      <c r="H51" s="21"/>
      <c r="I51" s="22"/>
      <c r="J51" s="19"/>
      <c r="K51" s="19"/>
      <c r="L51" s="19"/>
      <c r="M51" s="19"/>
      <c r="N51" s="19"/>
    </row>
    <row r="52" spans="1:14" x14ac:dyDescent="0.2">
      <c r="A52" s="56" t="s">
        <v>225</v>
      </c>
      <c r="B52" s="56"/>
      <c r="C52" s="56"/>
      <c r="D52" s="56"/>
      <c r="E52" s="31"/>
      <c r="F52" s="19"/>
      <c r="G52" s="20"/>
      <c r="H52" s="21"/>
      <c r="I52" s="22"/>
      <c r="J52" s="19"/>
      <c r="K52" s="19"/>
      <c r="L52" s="19"/>
      <c r="M52" s="19"/>
      <c r="N52" s="19"/>
    </row>
    <row r="53" spans="1:14" x14ac:dyDescent="0.2">
      <c r="A53" s="31" t="s">
        <v>227</v>
      </c>
      <c r="B53" s="31"/>
      <c r="C53" s="31"/>
      <c r="D53" s="31"/>
      <c r="E53" s="31"/>
      <c r="F53" s="24"/>
      <c r="G53" s="24"/>
      <c r="H53" s="24"/>
      <c r="I53" s="24"/>
      <c r="J53" s="19"/>
      <c r="K53" s="19"/>
      <c r="L53" s="19"/>
      <c r="M53" s="19"/>
      <c r="N53" s="19"/>
    </row>
    <row r="54" spans="1:14" x14ac:dyDescent="0.2">
      <c r="B54" s="50"/>
      <c r="C54" s="50"/>
      <c r="D54" s="50"/>
      <c r="E54" s="23"/>
      <c r="F54" s="19"/>
      <c r="G54" s="20"/>
      <c r="H54" s="21"/>
      <c r="I54" s="22"/>
      <c r="J54" s="19"/>
      <c r="K54" s="19"/>
      <c r="L54" s="19"/>
      <c r="M54" s="19"/>
      <c r="N54" s="19"/>
    </row>
    <row r="55" spans="1:14" x14ac:dyDescent="0.2">
      <c r="B55" s="19"/>
      <c r="C55" s="20"/>
      <c r="D55" s="20"/>
      <c r="E55" s="20"/>
      <c r="F55" s="21"/>
      <c r="G55" s="19"/>
      <c r="H55" s="19"/>
      <c r="I55" s="19"/>
      <c r="J55" s="19"/>
      <c r="K55" s="19"/>
    </row>
    <row r="56" spans="1:14" x14ac:dyDescent="0.2">
      <c r="B56" s="19"/>
      <c r="C56" s="20"/>
      <c r="D56" s="20"/>
      <c r="E56" s="20"/>
      <c r="F56" s="21"/>
      <c r="G56" s="19"/>
      <c r="H56" s="19"/>
      <c r="I56" s="19"/>
      <c r="J56" s="19"/>
      <c r="K56" s="19"/>
    </row>
    <row r="57" spans="1:14" x14ac:dyDescent="0.2">
      <c r="B57" s="20"/>
      <c r="C57" s="21"/>
      <c r="D57" s="22"/>
      <c r="E57" s="22"/>
      <c r="F57" s="19"/>
      <c r="G57" s="19"/>
      <c r="H57" s="19"/>
      <c r="I57" s="19"/>
    </row>
    <row r="58" spans="1:14" x14ac:dyDescent="0.2">
      <c r="B58" s="19"/>
      <c r="C58" s="20"/>
      <c r="D58" s="20"/>
      <c r="E58" s="20"/>
      <c r="F58" s="21"/>
      <c r="G58" s="19"/>
      <c r="H58" s="19"/>
      <c r="I58" s="19"/>
      <c r="J58" s="19"/>
      <c r="K58" s="19"/>
    </row>
    <row r="59" spans="1:14" x14ac:dyDescent="0.2">
      <c r="B59" s="19"/>
      <c r="C59" s="20"/>
      <c r="D59" s="20"/>
      <c r="E59" s="20"/>
      <c r="F59" s="21"/>
      <c r="G59" s="19"/>
      <c r="H59" s="19"/>
      <c r="I59" s="19"/>
      <c r="J59" s="19"/>
      <c r="K59" s="19"/>
    </row>
    <row r="60" spans="1:14" x14ac:dyDescent="0.2">
      <c r="B60" s="19"/>
      <c r="C60" s="20"/>
      <c r="D60" s="20"/>
      <c r="E60" s="20"/>
      <c r="F60" s="21"/>
      <c r="G60" s="19"/>
      <c r="H60" s="19"/>
      <c r="I60" s="19"/>
      <c r="J60" s="19"/>
      <c r="K60" s="19"/>
    </row>
    <row r="61" spans="1:14" x14ac:dyDescent="0.2">
      <c r="B61" s="23"/>
      <c r="C61" s="19"/>
      <c r="D61" s="19"/>
      <c r="E61" s="19"/>
      <c r="F61" s="19"/>
      <c r="G61" s="20"/>
      <c r="H61" s="21"/>
      <c r="I61" s="22"/>
      <c r="J61" s="19"/>
      <c r="K61" s="19"/>
      <c r="L61" s="19"/>
      <c r="M61" s="19"/>
      <c r="N61" s="19"/>
    </row>
    <row r="62" spans="1:14" x14ac:dyDescent="0.2">
      <c r="B62" s="23"/>
      <c r="C62" s="19"/>
      <c r="D62" s="19"/>
      <c r="E62" s="19"/>
      <c r="F62" s="19"/>
      <c r="G62" s="20"/>
      <c r="H62" s="21"/>
      <c r="I62" s="22"/>
      <c r="J62" s="19"/>
      <c r="K62" s="19"/>
      <c r="L62" s="19"/>
      <c r="M62" s="19"/>
      <c r="N62" s="19"/>
    </row>
    <row r="63" spans="1:14" x14ac:dyDescent="0.2">
      <c r="B63" s="23"/>
      <c r="C63" s="19"/>
      <c r="D63" s="19"/>
      <c r="E63" s="19"/>
      <c r="F63" s="19"/>
      <c r="G63" s="20"/>
      <c r="H63" s="21"/>
      <c r="I63" s="22"/>
      <c r="J63" s="19"/>
      <c r="K63" s="19"/>
      <c r="L63" s="19"/>
      <c r="M63" s="19"/>
      <c r="N63" s="19"/>
    </row>
    <row r="64" spans="1:14" x14ac:dyDescent="0.2">
      <c r="B64" s="23"/>
      <c r="C64" s="19"/>
      <c r="D64" s="19"/>
      <c r="E64" s="19"/>
      <c r="F64" s="19"/>
      <c r="G64" s="20"/>
      <c r="H64" s="21"/>
      <c r="I64" s="22"/>
      <c r="J64" s="19"/>
      <c r="K64" s="19"/>
      <c r="L64" s="19"/>
      <c r="M64" s="19"/>
      <c r="N64" s="19"/>
    </row>
    <row r="65" spans="2:14" x14ac:dyDescent="0.2">
      <c r="B65" s="23"/>
      <c r="C65" s="19"/>
      <c r="D65" s="19"/>
      <c r="E65" s="19"/>
      <c r="F65" s="19"/>
      <c r="G65" s="20"/>
      <c r="H65" s="21"/>
      <c r="I65" s="22"/>
      <c r="J65" s="19"/>
      <c r="K65" s="19"/>
      <c r="L65" s="19"/>
      <c r="M65" s="19"/>
      <c r="N65" s="19"/>
    </row>
    <row r="66" spans="2:14" x14ac:dyDescent="0.2">
      <c r="B66" s="23"/>
      <c r="C66" s="19"/>
      <c r="D66" s="19"/>
      <c r="E66" s="19"/>
      <c r="F66" s="19"/>
      <c r="G66" s="20"/>
      <c r="H66" s="21"/>
      <c r="I66" s="22"/>
      <c r="J66" s="19"/>
      <c r="K66" s="19"/>
      <c r="L66" s="19"/>
      <c r="M66" s="19"/>
      <c r="N66" s="19"/>
    </row>
    <row r="67" spans="2:14" x14ac:dyDescent="0.2">
      <c r="B67" s="23"/>
      <c r="C67" s="19"/>
      <c r="D67" s="19"/>
      <c r="E67" s="19"/>
      <c r="F67" s="19"/>
      <c r="G67" s="20"/>
      <c r="H67" s="21"/>
      <c r="I67" s="22"/>
      <c r="J67" s="19"/>
      <c r="K67" s="19"/>
      <c r="L67" s="19"/>
      <c r="M67" s="19"/>
      <c r="N67" s="19"/>
    </row>
    <row r="68" spans="2:14" x14ac:dyDescent="0.2">
      <c r="B68" s="23"/>
      <c r="C68" s="19"/>
      <c r="D68" s="19"/>
      <c r="E68" s="19"/>
      <c r="F68" s="19"/>
      <c r="G68" s="20"/>
      <c r="H68" s="21"/>
      <c r="I68" s="22"/>
      <c r="J68" s="19"/>
      <c r="K68" s="19"/>
      <c r="L68" s="19"/>
      <c r="M68" s="19"/>
      <c r="N68" s="19"/>
    </row>
    <row r="69" spans="2:14" x14ac:dyDescent="0.2">
      <c r="B69" s="23"/>
      <c r="C69" s="19"/>
      <c r="D69" s="19"/>
      <c r="E69" s="19"/>
      <c r="F69" s="19"/>
      <c r="G69" s="20"/>
      <c r="H69" s="21"/>
      <c r="I69" s="22"/>
      <c r="J69" s="19"/>
      <c r="K69" s="19"/>
      <c r="L69" s="19"/>
      <c r="M69" s="19"/>
      <c r="N69" s="19"/>
    </row>
    <row r="70" spans="2:14" x14ac:dyDescent="0.2">
      <c r="B70" s="23"/>
      <c r="C70" s="19"/>
      <c r="D70" s="19"/>
      <c r="E70" s="19"/>
      <c r="F70" s="19"/>
      <c r="G70" s="20"/>
      <c r="H70" s="21"/>
      <c r="I70" s="22"/>
      <c r="J70" s="19"/>
      <c r="K70" s="19"/>
      <c r="L70" s="19"/>
      <c r="M70" s="19"/>
      <c r="N70" s="19"/>
    </row>
    <row r="71" spans="2:14" x14ac:dyDescent="0.2">
      <c r="B71" s="23"/>
      <c r="C71" s="19"/>
      <c r="D71" s="19"/>
      <c r="E71" s="19"/>
      <c r="F71" s="19"/>
      <c r="G71" s="20"/>
      <c r="H71" s="21"/>
      <c r="I71" s="22"/>
      <c r="J71" s="19"/>
      <c r="K71" s="19"/>
      <c r="L71" s="19"/>
      <c r="M71" s="19"/>
      <c r="N71" s="19"/>
    </row>
    <row r="72" spans="2:14" x14ac:dyDescent="0.2">
      <c r="B72" s="23"/>
      <c r="C72" s="19"/>
      <c r="D72" s="19"/>
      <c r="E72" s="19"/>
      <c r="F72" s="19"/>
      <c r="G72" s="20"/>
      <c r="H72" s="21"/>
      <c r="I72" s="22"/>
      <c r="J72" s="19"/>
      <c r="K72" s="19"/>
      <c r="L72" s="19"/>
      <c r="M72" s="19"/>
      <c r="N72" s="19"/>
    </row>
    <row r="73" spans="2:14" x14ac:dyDescent="0.2">
      <c r="B73" s="23"/>
      <c r="C73" s="19"/>
      <c r="D73" s="19"/>
      <c r="E73" s="19"/>
      <c r="F73" s="19"/>
      <c r="G73" s="20"/>
      <c r="H73" s="21"/>
      <c r="I73" s="22"/>
      <c r="J73" s="19"/>
      <c r="K73" s="19"/>
      <c r="L73" s="19"/>
      <c r="M73" s="19"/>
      <c r="N73" s="19"/>
    </row>
    <row r="74" spans="2:14" x14ac:dyDescent="0.2">
      <c r="B74" s="23"/>
      <c r="C74" s="19"/>
      <c r="D74" s="19"/>
      <c r="E74" s="19"/>
      <c r="F74" s="19"/>
      <c r="G74" s="20"/>
      <c r="H74" s="21"/>
      <c r="I74" s="22"/>
      <c r="J74" s="19"/>
      <c r="K74" s="19"/>
      <c r="L74" s="19"/>
      <c r="M74" s="19"/>
      <c r="N74" s="19"/>
    </row>
    <row r="75" spans="2:14" x14ac:dyDescent="0.2">
      <c r="B75" s="23"/>
      <c r="C75" s="19"/>
      <c r="D75" s="19"/>
      <c r="E75" s="19"/>
      <c r="F75" s="19"/>
      <c r="G75" s="20"/>
      <c r="H75" s="21"/>
      <c r="I75" s="22"/>
      <c r="J75" s="19"/>
      <c r="K75" s="19"/>
      <c r="L75" s="19"/>
      <c r="M75" s="19"/>
      <c r="N75" s="19"/>
    </row>
    <row r="76" spans="2:14" x14ac:dyDescent="0.2">
      <c r="B76" s="23"/>
      <c r="C76" s="19"/>
      <c r="D76" s="19"/>
      <c r="E76" s="19"/>
      <c r="F76" s="19"/>
      <c r="G76" s="20"/>
      <c r="H76" s="21"/>
      <c r="I76" s="22"/>
      <c r="J76" s="19"/>
      <c r="K76" s="19"/>
      <c r="L76" s="19"/>
      <c r="M76" s="19"/>
      <c r="N76" s="19"/>
    </row>
    <row r="77" spans="2:14" x14ac:dyDescent="0.2">
      <c r="B77" s="23"/>
      <c r="C77" s="19"/>
      <c r="D77" s="19"/>
      <c r="E77" s="19"/>
      <c r="F77" s="19"/>
      <c r="G77" s="20"/>
      <c r="H77" s="21"/>
      <c r="I77" s="22"/>
      <c r="J77" s="19"/>
      <c r="K77" s="19"/>
      <c r="L77" s="19"/>
      <c r="M77" s="19"/>
      <c r="N77" s="19"/>
    </row>
    <row r="78" spans="2:14" x14ac:dyDescent="0.2">
      <c r="B78" s="23"/>
      <c r="C78" s="19"/>
      <c r="D78" s="19"/>
      <c r="E78" s="19"/>
      <c r="F78" s="19"/>
      <c r="G78" s="20"/>
      <c r="H78" s="21"/>
      <c r="I78" s="22"/>
      <c r="J78" s="19"/>
      <c r="K78" s="19"/>
      <c r="L78" s="19"/>
      <c r="M78" s="19"/>
      <c r="N78" s="19"/>
    </row>
    <row r="79" spans="2:14" x14ac:dyDescent="0.2">
      <c r="B79" s="23"/>
      <c r="C79" s="19"/>
      <c r="D79" s="19"/>
      <c r="E79" s="19"/>
      <c r="F79" s="19"/>
      <c r="G79" s="20"/>
      <c r="H79" s="21"/>
      <c r="I79" s="22"/>
      <c r="J79" s="19"/>
      <c r="K79" s="19"/>
      <c r="L79" s="19"/>
      <c r="M79" s="19"/>
      <c r="N79" s="19"/>
    </row>
    <row r="80" spans="2:14" x14ac:dyDescent="0.2">
      <c r="B80" s="23"/>
      <c r="C80" s="19"/>
      <c r="D80" s="19"/>
      <c r="E80" s="19"/>
      <c r="F80" s="19"/>
      <c r="G80" s="20"/>
      <c r="H80" s="21"/>
      <c r="I80" s="22"/>
      <c r="J80" s="19"/>
      <c r="K80" s="19"/>
      <c r="L80" s="19"/>
      <c r="M80" s="19"/>
      <c r="N80" s="19"/>
    </row>
    <row r="81" spans="2:14" x14ac:dyDescent="0.2">
      <c r="B81" s="23"/>
      <c r="C81" s="19"/>
      <c r="D81" s="19"/>
      <c r="E81" s="19"/>
      <c r="F81" s="19"/>
      <c r="G81" s="20"/>
      <c r="H81" s="21"/>
      <c r="I81" s="22"/>
      <c r="J81" s="19"/>
      <c r="K81" s="19"/>
      <c r="L81" s="19"/>
      <c r="M81" s="19"/>
      <c r="N81" s="19"/>
    </row>
    <row r="82" spans="2:14" x14ac:dyDescent="0.2">
      <c r="B82" s="23"/>
      <c r="C82" s="19"/>
      <c r="D82" s="19"/>
      <c r="E82" s="19"/>
      <c r="F82" s="19"/>
      <c r="G82" s="20"/>
      <c r="H82" s="21"/>
      <c r="I82" s="22"/>
      <c r="J82" s="19"/>
      <c r="K82" s="19"/>
      <c r="L82" s="19"/>
      <c r="M82" s="19"/>
      <c r="N82" s="19"/>
    </row>
    <row r="83" spans="2:14" x14ac:dyDescent="0.2">
      <c r="B83" s="23"/>
      <c r="C83" s="19"/>
      <c r="D83" s="19"/>
      <c r="E83" s="19"/>
      <c r="F83" s="19"/>
      <c r="G83" s="20"/>
      <c r="H83" s="21"/>
      <c r="I83" s="22"/>
      <c r="J83" s="19"/>
      <c r="K83" s="19"/>
      <c r="L83" s="19"/>
      <c r="M83" s="19"/>
      <c r="N83" s="19"/>
    </row>
    <row r="84" spans="2:14" x14ac:dyDescent="0.2">
      <c r="B84" s="23"/>
      <c r="C84" s="19"/>
      <c r="D84" s="19"/>
      <c r="E84" s="19"/>
      <c r="F84" s="19"/>
      <c r="G84" s="20"/>
      <c r="H84" s="21"/>
      <c r="I84" s="22"/>
      <c r="J84" s="19"/>
      <c r="K84" s="19"/>
      <c r="L84" s="19"/>
      <c r="M84" s="19"/>
      <c r="N84" s="19"/>
    </row>
    <row r="85" spans="2:14" x14ac:dyDescent="0.2">
      <c r="B85" s="23"/>
      <c r="C85" s="19"/>
      <c r="D85" s="19"/>
      <c r="E85" s="19"/>
      <c r="F85" s="19"/>
      <c r="G85" s="20"/>
      <c r="H85" s="21"/>
      <c r="I85" s="22"/>
      <c r="J85" s="19"/>
      <c r="K85" s="19"/>
      <c r="L85" s="19"/>
      <c r="M85" s="19"/>
      <c r="N85" s="19"/>
    </row>
    <row r="86" spans="2:14" x14ac:dyDescent="0.2">
      <c r="B86" s="23"/>
      <c r="C86" s="19"/>
      <c r="D86" s="19"/>
      <c r="E86" s="19"/>
      <c r="F86" s="19"/>
      <c r="G86" s="20"/>
      <c r="H86" s="21"/>
      <c r="I86" s="22"/>
      <c r="J86" s="19"/>
      <c r="K86" s="19"/>
      <c r="L86" s="19"/>
      <c r="M86" s="19"/>
      <c r="N86" s="19"/>
    </row>
    <row r="87" spans="2:14" x14ac:dyDescent="0.2">
      <c r="B87" s="23"/>
      <c r="C87" s="19"/>
      <c r="D87" s="19"/>
      <c r="E87" s="19"/>
      <c r="F87" s="19"/>
      <c r="G87" s="20"/>
      <c r="H87" s="21"/>
      <c r="I87" s="22"/>
      <c r="J87" s="19"/>
      <c r="K87" s="19"/>
      <c r="L87" s="19"/>
      <c r="M87" s="19"/>
      <c r="N87" s="19"/>
    </row>
    <row r="88" spans="2:14" x14ac:dyDescent="0.2">
      <c r="B88" s="23"/>
      <c r="C88" s="19"/>
      <c r="D88" s="19"/>
      <c r="E88" s="19"/>
      <c r="F88" s="19"/>
      <c r="G88" s="20"/>
      <c r="H88" s="21"/>
      <c r="I88" s="22"/>
      <c r="J88" s="19"/>
      <c r="K88" s="19"/>
      <c r="L88" s="19"/>
      <c r="M88" s="19"/>
      <c r="N88" s="19"/>
    </row>
    <row r="89" spans="2:14" x14ac:dyDescent="0.2">
      <c r="B89" s="23"/>
      <c r="C89" s="19"/>
      <c r="D89" s="19"/>
      <c r="E89" s="19"/>
      <c r="F89" s="19"/>
      <c r="G89" s="20"/>
      <c r="H89" s="21"/>
      <c r="I89" s="22"/>
      <c r="J89" s="19"/>
      <c r="K89" s="19"/>
      <c r="L89" s="19"/>
      <c r="M89" s="19"/>
      <c r="N89" s="19"/>
    </row>
    <row r="90" spans="2:14" x14ac:dyDescent="0.2">
      <c r="B90" s="23"/>
      <c r="C90" s="19"/>
      <c r="D90" s="19"/>
      <c r="E90" s="19"/>
      <c r="F90" s="19"/>
      <c r="G90" s="20"/>
      <c r="H90" s="21"/>
      <c r="I90" s="22"/>
      <c r="J90" s="19"/>
      <c r="K90" s="19"/>
      <c r="L90" s="19"/>
      <c r="M90" s="19"/>
      <c r="N90" s="19"/>
    </row>
    <row r="91" spans="2:14" x14ac:dyDescent="0.2">
      <c r="B91" s="23"/>
      <c r="C91" s="19"/>
      <c r="D91" s="19"/>
      <c r="E91" s="19"/>
      <c r="F91" s="19"/>
      <c r="G91" s="20"/>
      <c r="H91" s="21"/>
      <c r="I91" s="22"/>
      <c r="J91" s="19"/>
      <c r="K91" s="19"/>
      <c r="L91" s="19"/>
      <c r="M91" s="19"/>
      <c r="N91" s="19"/>
    </row>
    <row r="92" spans="2:14" x14ac:dyDescent="0.2">
      <c r="B92" s="23"/>
      <c r="C92" s="19"/>
      <c r="D92" s="19"/>
      <c r="E92" s="19"/>
      <c r="F92" s="19"/>
      <c r="G92" s="20"/>
      <c r="H92" s="21"/>
      <c r="I92" s="22"/>
      <c r="J92" s="19"/>
      <c r="K92" s="19"/>
      <c r="L92" s="19"/>
      <c r="M92" s="19"/>
      <c r="N92" s="19"/>
    </row>
    <row r="93" spans="2:14" x14ac:dyDescent="0.2">
      <c r="B93" s="23"/>
      <c r="C93" s="19"/>
      <c r="D93" s="19"/>
      <c r="E93" s="19"/>
      <c r="F93" s="19"/>
      <c r="G93" s="20"/>
      <c r="H93" s="21"/>
      <c r="I93" s="22"/>
      <c r="J93" s="19"/>
      <c r="K93" s="19"/>
      <c r="L93" s="19"/>
      <c r="M93" s="19"/>
      <c r="N93" s="19"/>
    </row>
    <row r="94" spans="2:14" x14ac:dyDescent="0.2">
      <c r="B94" s="23"/>
      <c r="C94" s="19"/>
      <c r="D94" s="19"/>
      <c r="E94" s="19"/>
      <c r="F94" s="19"/>
      <c r="G94" s="20"/>
      <c r="H94" s="21"/>
      <c r="I94" s="22"/>
      <c r="J94" s="19"/>
      <c r="K94" s="19"/>
      <c r="L94" s="19"/>
      <c r="M94" s="19"/>
      <c r="N94" s="19"/>
    </row>
    <row r="95" spans="2:14" x14ac:dyDescent="0.2">
      <c r="B95" s="23"/>
      <c r="C95" s="19"/>
      <c r="D95" s="19"/>
      <c r="E95" s="19"/>
      <c r="F95" s="19"/>
      <c r="G95" s="20"/>
      <c r="H95" s="21"/>
      <c r="I95" s="22"/>
      <c r="J95" s="19"/>
      <c r="K95" s="19"/>
      <c r="L95" s="19"/>
      <c r="M95" s="19"/>
      <c r="N95" s="19"/>
    </row>
    <row r="96" spans="2:14" x14ac:dyDescent="0.2">
      <c r="B96" s="23"/>
      <c r="C96" s="19"/>
      <c r="D96" s="19"/>
      <c r="E96" s="19"/>
      <c r="F96" s="19"/>
      <c r="G96" s="20"/>
      <c r="H96" s="21"/>
      <c r="I96" s="22"/>
      <c r="J96" s="19"/>
      <c r="K96" s="19"/>
      <c r="L96" s="19"/>
      <c r="M96" s="19"/>
      <c r="N96" s="19"/>
    </row>
    <row r="97" spans="2:14" x14ac:dyDescent="0.2">
      <c r="B97" s="23"/>
      <c r="C97" s="19"/>
      <c r="D97" s="19"/>
      <c r="E97" s="19"/>
      <c r="F97" s="19"/>
      <c r="G97" s="20"/>
      <c r="H97" s="21"/>
      <c r="I97" s="22"/>
      <c r="J97" s="19"/>
      <c r="K97" s="19"/>
      <c r="L97" s="19"/>
      <c r="M97" s="19"/>
      <c r="N97" s="19"/>
    </row>
    <row r="98" spans="2:14" x14ac:dyDescent="0.2">
      <c r="B98" s="23"/>
      <c r="C98" s="19"/>
      <c r="D98" s="19"/>
      <c r="E98" s="19"/>
      <c r="F98" s="19"/>
      <c r="G98" s="20"/>
      <c r="H98" s="21"/>
      <c r="I98" s="22"/>
      <c r="J98" s="19"/>
      <c r="K98" s="19"/>
      <c r="L98" s="19"/>
      <c r="M98" s="19"/>
      <c r="N98" s="19"/>
    </row>
    <row r="99" spans="2:14" x14ac:dyDescent="0.2">
      <c r="B99" s="23"/>
      <c r="C99" s="19"/>
      <c r="D99" s="19"/>
      <c r="E99" s="19"/>
      <c r="F99" s="19"/>
      <c r="G99" s="20"/>
      <c r="H99" s="21"/>
      <c r="I99" s="22"/>
      <c r="J99" s="19"/>
      <c r="K99" s="19"/>
      <c r="L99" s="19"/>
      <c r="M99" s="19"/>
      <c r="N99" s="19"/>
    </row>
    <row r="100" spans="2:14" x14ac:dyDescent="0.2">
      <c r="B100" s="23"/>
      <c r="C100" s="19"/>
      <c r="D100" s="19"/>
      <c r="E100" s="19"/>
      <c r="F100" s="19"/>
      <c r="G100" s="20"/>
      <c r="H100" s="21"/>
      <c r="I100" s="22"/>
      <c r="J100" s="19"/>
      <c r="K100" s="19"/>
      <c r="L100" s="19"/>
      <c r="M100" s="19"/>
      <c r="N100" s="19"/>
    </row>
    <row r="101" spans="2:14" x14ac:dyDescent="0.2">
      <c r="B101" s="23"/>
      <c r="C101" s="19"/>
      <c r="D101" s="19"/>
      <c r="E101" s="19"/>
      <c r="F101" s="19"/>
      <c r="G101" s="20"/>
      <c r="H101" s="21"/>
      <c r="I101" s="22"/>
      <c r="J101" s="19"/>
      <c r="K101" s="19"/>
      <c r="L101" s="19"/>
      <c r="M101" s="19"/>
      <c r="N101" s="19"/>
    </row>
    <row r="102" spans="2:14" x14ac:dyDescent="0.2">
      <c r="B102" s="23"/>
      <c r="C102" s="19"/>
      <c r="D102" s="19"/>
      <c r="E102" s="19"/>
      <c r="F102" s="19"/>
      <c r="G102" s="20"/>
      <c r="H102" s="21"/>
      <c r="I102" s="22"/>
      <c r="J102" s="19"/>
      <c r="K102" s="19"/>
      <c r="L102" s="19"/>
      <c r="M102" s="19"/>
      <c r="N102" s="19"/>
    </row>
    <row r="103" spans="2:14" x14ac:dyDescent="0.2">
      <c r="B103" s="23"/>
      <c r="C103" s="19"/>
      <c r="D103" s="19"/>
      <c r="E103" s="19"/>
      <c r="F103" s="19"/>
      <c r="G103" s="20"/>
      <c r="H103" s="21"/>
      <c r="I103" s="22"/>
      <c r="J103" s="19"/>
      <c r="K103" s="19"/>
      <c r="L103" s="19"/>
      <c r="M103" s="19"/>
      <c r="N103" s="19"/>
    </row>
    <row r="104" spans="2:14" x14ac:dyDescent="0.2">
      <c r="B104" s="23"/>
      <c r="C104" s="19"/>
      <c r="D104" s="19"/>
      <c r="E104" s="19"/>
      <c r="F104" s="19"/>
      <c r="G104" s="20"/>
      <c r="H104" s="21"/>
      <c r="I104" s="22"/>
      <c r="J104" s="19"/>
      <c r="K104" s="19"/>
      <c r="L104" s="19"/>
      <c r="M104" s="19"/>
      <c r="N104" s="19"/>
    </row>
    <row r="105" spans="2:14" x14ac:dyDescent="0.2">
      <c r="B105" s="23"/>
      <c r="C105" s="19"/>
      <c r="D105" s="19"/>
      <c r="E105" s="19"/>
      <c r="F105" s="19"/>
      <c r="G105" s="20"/>
      <c r="H105" s="21"/>
      <c r="I105" s="22"/>
      <c r="J105" s="19"/>
      <c r="K105" s="19"/>
      <c r="L105" s="19"/>
      <c r="M105" s="19"/>
      <c r="N105" s="19"/>
    </row>
    <row r="106" spans="2:14" x14ac:dyDescent="0.2">
      <c r="B106" s="23"/>
      <c r="C106" s="19"/>
      <c r="D106" s="19"/>
      <c r="E106" s="19"/>
      <c r="F106" s="19"/>
      <c r="G106" s="20"/>
      <c r="H106" s="21"/>
      <c r="I106" s="22"/>
      <c r="J106" s="19"/>
      <c r="K106" s="19"/>
      <c r="L106" s="19"/>
      <c r="M106" s="19"/>
      <c r="N106" s="19"/>
    </row>
    <row r="107" spans="2:14" x14ac:dyDescent="0.2">
      <c r="B107" s="23"/>
      <c r="C107" s="19"/>
      <c r="D107" s="19"/>
      <c r="E107" s="19"/>
      <c r="F107" s="19"/>
      <c r="G107" s="20"/>
      <c r="H107" s="21"/>
      <c r="I107" s="22"/>
      <c r="J107" s="19"/>
      <c r="K107" s="19"/>
      <c r="L107" s="19"/>
      <c r="M107" s="19"/>
      <c r="N107" s="19"/>
    </row>
    <row r="108" spans="2:14" x14ac:dyDescent="0.2">
      <c r="B108" s="23"/>
      <c r="C108" s="19"/>
      <c r="D108" s="19"/>
      <c r="E108" s="19"/>
      <c r="F108" s="19"/>
      <c r="G108" s="20"/>
      <c r="H108" s="21"/>
      <c r="I108" s="22"/>
      <c r="J108" s="19"/>
      <c r="K108" s="19"/>
      <c r="L108" s="19"/>
      <c r="M108" s="19"/>
      <c r="N108" s="19"/>
    </row>
    <row r="109" spans="2:14" x14ac:dyDescent="0.2">
      <c r="B109" s="23"/>
      <c r="C109" s="19"/>
      <c r="D109" s="19"/>
      <c r="E109" s="19"/>
      <c r="F109" s="19"/>
      <c r="G109" s="20"/>
      <c r="H109" s="21"/>
      <c r="I109" s="22"/>
      <c r="J109" s="19"/>
      <c r="K109" s="19"/>
      <c r="L109" s="19"/>
      <c r="M109" s="19"/>
      <c r="N109" s="19"/>
    </row>
    <row r="110" spans="2:14" x14ac:dyDescent="0.2">
      <c r="B110" s="23"/>
      <c r="C110" s="19"/>
      <c r="D110" s="19"/>
      <c r="E110" s="19"/>
      <c r="F110" s="19"/>
      <c r="G110" s="20"/>
      <c r="H110" s="21"/>
      <c r="I110" s="22"/>
      <c r="J110" s="19"/>
      <c r="K110" s="19"/>
      <c r="L110" s="19"/>
      <c r="M110" s="19"/>
      <c r="N110" s="19"/>
    </row>
    <row r="111" spans="2:14" x14ac:dyDescent="0.2">
      <c r="B111" s="23"/>
      <c r="C111" s="19"/>
      <c r="D111" s="19"/>
      <c r="E111" s="19"/>
      <c r="F111" s="19"/>
      <c r="G111" s="20"/>
      <c r="H111" s="21"/>
      <c r="I111" s="22"/>
      <c r="J111" s="19"/>
      <c r="K111" s="19"/>
      <c r="L111" s="19"/>
      <c r="M111" s="19"/>
      <c r="N111" s="19"/>
    </row>
    <row r="112" spans="2:14" x14ac:dyDescent="0.2">
      <c r="B112" s="23"/>
      <c r="C112" s="19"/>
      <c r="D112" s="19"/>
      <c r="E112" s="19"/>
      <c r="F112" s="19"/>
      <c r="G112" s="20"/>
      <c r="H112" s="21"/>
      <c r="I112" s="22"/>
      <c r="J112" s="19"/>
      <c r="K112" s="19"/>
      <c r="L112" s="19"/>
      <c r="M112" s="19"/>
      <c r="N112" s="19"/>
    </row>
    <row r="113" spans="2:14" x14ac:dyDescent="0.2">
      <c r="B113" s="23"/>
      <c r="C113" s="19"/>
      <c r="D113" s="19"/>
      <c r="E113" s="19"/>
      <c r="F113" s="19"/>
      <c r="G113" s="20"/>
      <c r="H113" s="21"/>
      <c r="I113" s="22"/>
      <c r="J113" s="19"/>
      <c r="K113" s="19"/>
      <c r="L113" s="19"/>
      <c r="M113" s="19"/>
      <c r="N113" s="19"/>
    </row>
    <row r="114" spans="2:14" x14ac:dyDescent="0.2">
      <c r="B114" s="23"/>
      <c r="C114" s="19"/>
      <c r="D114" s="19"/>
      <c r="E114" s="19"/>
      <c r="F114" s="19"/>
      <c r="G114" s="20"/>
      <c r="H114" s="21"/>
      <c r="I114" s="22"/>
      <c r="J114" s="19"/>
      <c r="K114" s="19"/>
      <c r="L114" s="19"/>
      <c r="M114" s="19"/>
      <c r="N114" s="19"/>
    </row>
    <row r="115" spans="2:14" x14ac:dyDescent="0.2">
      <c r="B115" s="23"/>
      <c r="C115" s="19"/>
      <c r="D115" s="19"/>
      <c r="E115" s="19"/>
      <c r="F115" s="19"/>
      <c r="G115" s="20"/>
      <c r="H115" s="21"/>
      <c r="I115" s="22"/>
      <c r="J115" s="19"/>
      <c r="K115" s="19"/>
      <c r="L115" s="19"/>
      <c r="M115" s="19"/>
      <c r="N115" s="19"/>
    </row>
    <row r="116" spans="2:14" x14ac:dyDescent="0.2">
      <c r="B116" s="23"/>
      <c r="C116" s="19"/>
      <c r="D116" s="19"/>
      <c r="E116" s="19"/>
      <c r="F116" s="19"/>
      <c r="G116" s="20"/>
      <c r="H116" s="21"/>
      <c r="I116" s="22"/>
      <c r="J116" s="19"/>
      <c r="K116" s="19"/>
      <c r="L116" s="19"/>
      <c r="M116" s="19"/>
      <c r="N116" s="19"/>
    </row>
    <row r="117" spans="2:14" x14ac:dyDescent="0.2">
      <c r="B117" s="23"/>
      <c r="C117" s="19"/>
      <c r="D117" s="19"/>
      <c r="E117" s="19"/>
      <c r="F117" s="19"/>
      <c r="G117" s="20"/>
      <c r="H117" s="21"/>
      <c r="I117" s="22"/>
      <c r="J117" s="19"/>
      <c r="K117" s="19"/>
      <c r="L117" s="19"/>
      <c r="M117" s="19"/>
      <c r="N117" s="19"/>
    </row>
    <row r="118" spans="2:14" x14ac:dyDescent="0.2">
      <c r="B118" s="23"/>
      <c r="C118" s="19"/>
      <c r="D118" s="19"/>
      <c r="E118" s="19"/>
      <c r="F118" s="19"/>
      <c r="G118" s="20"/>
      <c r="H118" s="21"/>
      <c r="I118" s="22"/>
      <c r="J118" s="19"/>
      <c r="K118" s="19"/>
      <c r="L118" s="19"/>
      <c r="M118" s="19"/>
      <c r="N118" s="19"/>
    </row>
    <row r="119" spans="2:14" x14ac:dyDescent="0.2">
      <c r="B119" s="23"/>
      <c r="C119" s="19"/>
      <c r="D119" s="19"/>
      <c r="E119" s="19"/>
      <c r="F119" s="19"/>
      <c r="G119" s="20"/>
      <c r="H119" s="21"/>
      <c r="I119" s="22"/>
      <c r="J119" s="19"/>
      <c r="K119" s="19"/>
      <c r="L119" s="19"/>
      <c r="M119" s="19"/>
      <c r="N119" s="19"/>
    </row>
    <row r="120" spans="2:14" x14ac:dyDescent="0.2">
      <c r="B120" s="23"/>
      <c r="C120" s="19"/>
      <c r="D120" s="19"/>
      <c r="E120" s="19"/>
      <c r="F120" s="19"/>
      <c r="G120" s="20"/>
      <c r="H120" s="21"/>
      <c r="I120" s="22"/>
      <c r="J120" s="19"/>
      <c r="K120" s="19"/>
      <c r="L120" s="19"/>
      <c r="M120" s="19"/>
      <c r="N120" s="19"/>
    </row>
    <row r="121" spans="2:14" x14ac:dyDescent="0.2">
      <c r="B121" s="23"/>
      <c r="C121" s="19"/>
      <c r="D121" s="19"/>
      <c r="E121" s="19"/>
      <c r="F121" s="19"/>
      <c r="G121" s="20"/>
      <c r="H121" s="21"/>
      <c r="I121" s="22"/>
      <c r="J121" s="19"/>
      <c r="K121" s="19"/>
      <c r="L121" s="19"/>
      <c r="M121" s="19"/>
      <c r="N121" s="19"/>
    </row>
    <row r="122" spans="2:14" x14ac:dyDescent="0.2">
      <c r="B122" s="23"/>
      <c r="C122" s="19"/>
      <c r="D122" s="19"/>
      <c r="E122" s="19"/>
      <c r="F122" s="19"/>
      <c r="G122" s="20"/>
      <c r="H122" s="21"/>
      <c r="I122" s="22"/>
      <c r="J122" s="19"/>
      <c r="K122" s="19"/>
      <c r="L122" s="19"/>
      <c r="M122" s="19"/>
      <c r="N122" s="19"/>
    </row>
    <row r="123" spans="2:14" x14ac:dyDescent="0.2">
      <c r="B123" s="23"/>
      <c r="C123" s="19"/>
      <c r="D123" s="19"/>
      <c r="E123" s="19"/>
      <c r="F123" s="19"/>
      <c r="G123" s="20"/>
      <c r="H123" s="21"/>
      <c r="I123" s="22"/>
      <c r="J123" s="19"/>
      <c r="K123" s="19"/>
      <c r="L123" s="19"/>
      <c r="M123" s="19"/>
      <c r="N123" s="19"/>
    </row>
    <row r="124" spans="2:14" x14ac:dyDescent="0.2">
      <c r="B124" s="23"/>
      <c r="C124" s="19"/>
      <c r="D124" s="19"/>
      <c r="E124" s="19"/>
      <c r="F124" s="19"/>
      <c r="G124" s="20"/>
      <c r="H124" s="21"/>
      <c r="I124" s="22"/>
      <c r="J124" s="19"/>
      <c r="K124" s="19"/>
      <c r="L124" s="19"/>
      <c r="M124" s="19"/>
      <c r="N124" s="19"/>
    </row>
    <row r="125" spans="2:14" x14ac:dyDescent="0.2">
      <c r="B125" s="23"/>
      <c r="C125" s="19"/>
      <c r="D125" s="19"/>
      <c r="E125" s="19"/>
      <c r="F125" s="19"/>
      <c r="G125" s="20"/>
      <c r="H125" s="21"/>
      <c r="I125" s="22"/>
      <c r="J125" s="19"/>
      <c r="K125" s="19"/>
      <c r="L125" s="19"/>
      <c r="M125" s="19"/>
      <c r="N125" s="19"/>
    </row>
    <row r="126" spans="2:14" x14ac:dyDescent="0.2">
      <c r="B126" s="23"/>
      <c r="C126" s="19"/>
      <c r="D126" s="19"/>
      <c r="E126" s="19"/>
      <c r="F126" s="19"/>
      <c r="G126" s="20"/>
      <c r="H126" s="21"/>
      <c r="I126" s="22"/>
      <c r="J126" s="19"/>
      <c r="K126" s="19"/>
      <c r="L126" s="19"/>
      <c r="M126" s="19"/>
      <c r="N126" s="19"/>
    </row>
    <row r="127" spans="2:14" x14ac:dyDescent="0.2">
      <c r="B127" s="23"/>
      <c r="C127" s="19"/>
      <c r="D127" s="19"/>
      <c r="E127" s="19"/>
      <c r="F127" s="19"/>
      <c r="G127" s="20"/>
      <c r="H127" s="21"/>
      <c r="I127" s="22"/>
      <c r="J127" s="19"/>
      <c r="K127" s="19"/>
      <c r="L127" s="19"/>
      <c r="M127" s="19"/>
      <c r="N127" s="19"/>
    </row>
    <row r="128" spans="2:14" x14ac:dyDescent="0.2">
      <c r="B128" s="23"/>
      <c r="C128" s="19"/>
      <c r="D128" s="19"/>
      <c r="E128" s="19"/>
      <c r="F128" s="19"/>
      <c r="G128" s="20"/>
      <c r="H128" s="21"/>
      <c r="I128" s="22"/>
      <c r="J128" s="19"/>
      <c r="K128" s="19"/>
      <c r="L128" s="19"/>
      <c r="M128" s="19"/>
      <c r="N128" s="19"/>
    </row>
    <row r="129" spans="2:14" x14ac:dyDescent="0.2">
      <c r="B129" s="23"/>
      <c r="C129" s="19"/>
      <c r="D129" s="19"/>
      <c r="E129" s="19"/>
      <c r="F129" s="19"/>
      <c r="G129" s="20"/>
      <c r="H129" s="21"/>
      <c r="I129" s="22"/>
      <c r="J129" s="19"/>
      <c r="K129" s="19"/>
      <c r="L129" s="19"/>
      <c r="M129" s="19"/>
      <c r="N129" s="19"/>
    </row>
    <row r="130" spans="2:14" x14ac:dyDescent="0.2">
      <c r="B130" s="23"/>
      <c r="C130" s="19"/>
      <c r="D130" s="19"/>
      <c r="E130" s="19"/>
      <c r="F130" s="19"/>
      <c r="G130" s="20"/>
      <c r="H130" s="21"/>
      <c r="I130" s="22"/>
      <c r="J130" s="19"/>
      <c r="K130" s="19"/>
      <c r="L130" s="19"/>
      <c r="M130" s="19"/>
      <c r="N130" s="19"/>
    </row>
    <row r="131" spans="2:14" x14ac:dyDescent="0.2">
      <c r="B131" s="23"/>
      <c r="C131" s="19"/>
      <c r="D131" s="19"/>
      <c r="E131" s="19"/>
      <c r="F131" s="19"/>
      <c r="G131" s="20"/>
      <c r="H131" s="21"/>
      <c r="I131" s="22"/>
      <c r="J131" s="19"/>
      <c r="K131" s="19"/>
      <c r="L131" s="19"/>
      <c r="M131" s="19"/>
      <c r="N131" s="19"/>
    </row>
    <row r="132" spans="2:14" x14ac:dyDescent="0.2">
      <c r="B132" s="23"/>
      <c r="C132" s="19"/>
      <c r="D132" s="19"/>
      <c r="E132" s="19"/>
      <c r="F132" s="19"/>
      <c r="G132" s="20"/>
      <c r="H132" s="21"/>
      <c r="I132" s="22"/>
      <c r="J132" s="19"/>
      <c r="K132" s="19"/>
      <c r="L132" s="19"/>
      <c r="M132" s="19"/>
      <c r="N132" s="19"/>
    </row>
    <row r="133" spans="2:14" x14ac:dyDescent="0.2">
      <c r="B133" s="23"/>
      <c r="C133" s="19"/>
      <c r="D133" s="19"/>
      <c r="E133" s="19"/>
      <c r="F133" s="19"/>
      <c r="G133" s="20"/>
      <c r="H133" s="21"/>
      <c r="I133" s="22"/>
      <c r="J133" s="19"/>
      <c r="K133" s="19"/>
      <c r="L133" s="19"/>
      <c r="M133" s="19"/>
      <c r="N133" s="19"/>
    </row>
    <row r="134" spans="2:14" x14ac:dyDescent="0.2">
      <c r="B134" s="23"/>
      <c r="C134" s="19"/>
      <c r="D134" s="19"/>
      <c r="E134" s="19"/>
      <c r="F134" s="19"/>
      <c r="G134" s="20"/>
      <c r="H134" s="21"/>
      <c r="I134" s="22"/>
      <c r="J134" s="19"/>
      <c r="K134" s="19"/>
      <c r="L134" s="19"/>
      <c r="M134" s="19"/>
      <c r="N134" s="19"/>
    </row>
    <row r="135" spans="2:14" x14ac:dyDescent="0.2">
      <c r="B135" s="23"/>
      <c r="C135" s="19"/>
      <c r="D135" s="19"/>
      <c r="E135" s="19"/>
      <c r="F135" s="19"/>
      <c r="G135" s="20"/>
      <c r="H135" s="21"/>
      <c r="I135" s="22"/>
      <c r="J135" s="19"/>
      <c r="K135" s="19"/>
      <c r="L135" s="19"/>
      <c r="M135" s="19"/>
      <c r="N135" s="19"/>
    </row>
    <row r="136" spans="2:14" x14ac:dyDescent="0.2">
      <c r="B136" s="23"/>
      <c r="C136" s="19"/>
      <c r="D136" s="19"/>
      <c r="E136" s="19"/>
      <c r="F136" s="19"/>
      <c r="G136" s="20"/>
      <c r="H136" s="21"/>
      <c r="I136" s="22"/>
      <c r="J136" s="19"/>
      <c r="K136" s="19"/>
      <c r="L136" s="19"/>
      <c r="M136" s="19"/>
      <c r="N136" s="19"/>
    </row>
    <row r="137" spans="2:14" x14ac:dyDescent="0.2">
      <c r="B137" s="23"/>
      <c r="C137" s="19"/>
      <c r="D137" s="19"/>
      <c r="E137" s="19"/>
      <c r="F137" s="19"/>
      <c r="G137" s="20"/>
      <c r="H137" s="21"/>
      <c r="I137" s="22"/>
      <c r="J137" s="19"/>
      <c r="K137" s="19"/>
      <c r="L137" s="19"/>
      <c r="M137" s="19"/>
      <c r="N137" s="19"/>
    </row>
    <row r="138" spans="2:14" x14ac:dyDescent="0.2">
      <c r="B138" s="23"/>
      <c r="C138" s="19"/>
      <c r="D138" s="19"/>
      <c r="E138" s="19"/>
      <c r="F138" s="19"/>
      <c r="G138" s="20"/>
      <c r="H138" s="21"/>
      <c r="I138" s="22"/>
      <c r="J138" s="19"/>
      <c r="K138" s="19"/>
      <c r="L138" s="19"/>
      <c r="M138" s="19"/>
      <c r="N138" s="19"/>
    </row>
    <row r="139" spans="2:14" x14ac:dyDescent="0.2">
      <c r="B139" s="23"/>
      <c r="C139" s="19"/>
      <c r="D139" s="19"/>
      <c r="E139" s="19"/>
      <c r="F139" s="19"/>
      <c r="G139" s="20"/>
      <c r="H139" s="21"/>
      <c r="I139" s="22"/>
      <c r="J139" s="19"/>
      <c r="K139" s="19"/>
      <c r="L139" s="19"/>
      <c r="M139" s="19"/>
      <c r="N139" s="19"/>
    </row>
    <row r="140" spans="2:14" x14ac:dyDescent="0.2">
      <c r="B140" s="23"/>
      <c r="C140" s="19"/>
      <c r="D140" s="19"/>
      <c r="E140" s="19"/>
      <c r="F140" s="19"/>
      <c r="G140" s="20"/>
      <c r="H140" s="21"/>
      <c r="I140" s="22"/>
      <c r="J140" s="19"/>
      <c r="K140" s="19"/>
      <c r="L140" s="19"/>
      <c r="M140" s="19"/>
      <c r="N140" s="19"/>
    </row>
    <row r="141" spans="2:14" x14ac:dyDescent="0.2">
      <c r="B141" s="23"/>
      <c r="C141" s="19"/>
      <c r="D141" s="19"/>
      <c r="E141" s="19"/>
      <c r="F141" s="19"/>
      <c r="G141" s="20"/>
      <c r="H141" s="21"/>
      <c r="I141" s="22"/>
      <c r="J141" s="19"/>
      <c r="K141" s="19"/>
      <c r="L141" s="19"/>
      <c r="M141" s="19"/>
      <c r="N141" s="19"/>
    </row>
    <row r="142" spans="2:14" x14ac:dyDescent="0.2">
      <c r="B142" s="23"/>
      <c r="C142" s="19"/>
      <c r="D142" s="19"/>
      <c r="E142" s="19"/>
      <c r="F142" s="19"/>
      <c r="G142" s="20"/>
      <c r="H142" s="21"/>
      <c r="I142" s="22"/>
      <c r="J142" s="19"/>
      <c r="K142" s="19"/>
      <c r="L142" s="19"/>
      <c r="M142" s="19"/>
      <c r="N142" s="19"/>
    </row>
    <row r="143" spans="2:14" x14ac:dyDescent="0.2">
      <c r="B143" s="23"/>
      <c r="C143" s="19"/>
      <c r="D143" s="19"/>
      <c r="E143" s="19"/>
      <c r="F143" s="19"/>
      <c r="G143" s="20"/>
      <c r="H143" s="21"/>
      <c r="I143" s="22"/>
      <c r="J143" s="19"/>
      <c r="K143" s="19"/>
      <c r="L143" s="19"/>
      <c r="M143" s="19"/>
      <c r="N143" s="19"/>
    </row>
    <row r="144" spans="2:14" x14ac:dyDescent="0.2">
      <c r="B144" s="23"/>
      <c r="C144" s="19"/>
      <c r="D144" s="19"/>
      <c r="E144" s="19"/>
      <c r="F144" s="19"/>
      <c r="G144" s="20"/>
      <c r="H144" s="21"/>
      <c r="I144" s="22"/>
      <c r="J144" s="19"/>
      <c r="K144" s="19"/>
      <c r="L144" s="19"/>
      <c r="M144" s="19"/>
      <c r="N144" s="19"/>
    </row>
    <row r="145" spans="2:14" x14ac:dyDescent="0.2">
      <c r="B145" s="23"/>
      <c r="C145" s="19"/>
      <c r="D145" s="19"/>
      <c r="E145" s="19"/>
      <c r="F145" s="19"/>
      <c r="G145" s="20"/>
      <c r="H145" s="21"/>
      <c r="I145" s="22"/>
      <c r="J145" s="19"/>
      <c r="K145" s="19"/>
      <c r="L145" s="19"/>
      <c r="M145" s="19"/>
      <c r="N145" s="19"/>
    </row>
    <row r="146" spans="2:14" x14ac:dyDescent="0.2">
      <c r="B146" s="23"/>
      <c r="C146" s="19"/>
      <c r="D146" s="19"/>
      <c r="E146" s="19"/>
      <c r="F146" s="19"/>
      <c r="G146" s="20"/>
      <c r="H146" s="21"/>
      <c r="I146" s="22"/>
      <c r="J146" s="19"/>
      <c r="K146" s="19"/>
      <c r="L146" s="19"/>
      <c r="M146" s="19"/>
      <c r="N146" s="19"/>
    </row>
    <row r="147" spans="2:14" x14ac:dyDescent="0.2">
      <c r="B147" s="23"/>
      <c r="C147" s="19"/>
      <c r="D147" s="19"/>
      <c r="E147" s="19"/>
      <c r="F147" s="19"/>
      <c r="G147" s="20"/>
      <c r="H147" s="21"/>
      <c r="I147" s="22"/>
      <c r="J147" s="19"/>
      <c r="K147" s="19"/>
      <c r="L147" s="19"/>
      <c r="M147" s="19"/>
      <c r="N147" s="19"/>
    </row>
    <row r="148" spans="2:14" x14ac:dyDescent="0.2">
      <c r="B148" s="23"/>
      <c r="C148" s="19"/>
      <c r="D148" s="19"/>
      <c r="E148" s="19"/>
      <c r="F148" s="19"/>
      <c r="G148" s="20"/>
      <c r="H148" s="21"/>
      <c r="I148" s="22"/>
      <c r="J148" s="19"/>
      <c r="K148" s="19"/>
      <c r="L148" s="19"/>
      <c r="M148" s="19"/>
      <c r="N148" s="19"/>
    </row>
    <row r="149" spans="2:14" x14ac:dyDescent="0.2">
      <c r="B149" s="23"/>
      <c r="C149" s="19"/>
      <c r="D149" s="19"/>
      <c r="E149" s="19"/>
      <c r="F149" s="19"/>
      <c r="G149" s="20"/>
      <c r="H149" s="21"/>
      <c r="I149" s="22"/>
      <c r="J149" s="19"/>
      <c r="K149" s="19"/>
      <c r="L149" s="19"/>
      <c r="M149" s="19"/>
      <c r="N149" s="19"/>
    </row>
    <row r="150" spans="2:14" x14ac:dyDescent="0.2">
      <c r="B150" s="23"/>
      <c r="C150" s="19"/>
      <c r="D150" s="19"/>
      <c r="E150" s="19"/>
      <c r="F150" s="19"/>
      <c r="G150" s="20"/>
      <c r="H150" s="21"/>
      <c r="I150" s="22"/>
      <c r="J150" s="19"/>
      <c r="K150" s="19"/>
      <c r="L150" s="19"/>
      <c r="M150" s="19"/>
      <c r="N150" s="19"/>
    </row>
    <row r="151" spans="2:14" x14ac:dyDescent="0.2">
      <c r="B151" s="23"/>
      <c r="C151" s="19"/>
      <c r="D151" s="19"/>
      <c r="E151" s="19"/>
      <c r="F151" s="19"/>
      <c r="G151" s="20"/>
      <c r="H151" s="21"/>
      <c r="I151" s="22"/>
      <c r="J151" s="19"/>
      <c r="K151" s="19"/>
      <c r="L151" s="19"/>
      <c r="M151" s="19"/>
      <c r="N151" s="19"/>
    </row>
    <row r="152" spans="2:14" x14ac:dyDescent="0.2">
      <c r="B152" s="23"/>
      <c r="C152" s="19"/>
      <c r="D152" s="19"/>
      <c r="E152" s="19"/>
      <c r="F152" s="19"/>
      <c r="G152" s="20"/>
      <c r="H152" s="21"/>
      <c r="I152" s="22"/>
      <c r="J152" s="19"/>
      <c r="K152" s="19"/>
      <c r="L152" s="19"/>
      <c r="M152" s="19"/>
      <c r="N152" s="19"/>
    </row>
    <row r="153" spans="2:14" x14ac:dyDescent="0.2">
      <c r="B153" s="23"/>
      <c r="C153" s="19"/>
      <c r="D153" s="19"/>
      <c r="E153" s="19"/>
      <c r="F153" s="19"/>
      <c r="G153" s="20"/>
      <c r="H153" s="21"/>
      <c r="I153" s="22"/>
      <c r="J153" s="19"/>
      <c r="K153" s="19"/>
      <c r="L153" s="19"/>
      <c r="M153" s="19"/>
      <c r="N153" s="19"/>
    </row>
    <row r="154" spans="2:14" x14ac:dyDescent="0.2">
      <c r="B154" s="23"/>
      <c r="C154" s="19"/>
      <c r="D154" s="19"/>
      <c r="E154" s="19"/>
      <c r="F154" s="19"/>
      <c r="G154" s="20"/>
      <c r="H154" s="21"/>
      <c r="I154" s="22"/>
      <c r="J154" s="19"/>
      <c r="K154" s="19"/>
      <c r="L154" s="19"/>
      <c r="M154" s="19"/>
      <c r="N154" s="19"/>
    </row>
    <row r="155" spans="2:14" x14ac:dyDescent="0.2">
      <c r="B155" s="23"/>
      <c r="C155" s="19"/>
      <c r="D155" s="19"/>
      <c r="E155" s="19"/>
      <c r="F155" s="19"/>
      <c r="G155" s="20"/>
      <c r="H155" s="21"/>
      <c r="I155" s="22"/>
      <c r="J155" s="19"/>
      <c r="K155" s="19"/>
      <c r="L155" s="19"/>
      <c r="M155" s="19"/>
      <c r="N155" s="19"/>
    </row>
    <row r="156" spans="2:14" x14ac:dyDescent="0.2">
      <c r="B156" s="23"/>
      <c r="C156" s="19"/>
      <c r="D156" s="19"/>
      <c r="E156" s="19"/>
      <c r="F156" s="19"/>
      <c r="G156" s="20"/>
      <c r="H156" s="21"/>
      <c r="I156" s="22"/>
      <c r="J156" s="19"/>
      <c r="K156" s="19"/>
      <c r="L156" s="19"/>
      <c r="M156" s="19"/>
      <c r="N156" s="19"/>
    </row>
    <row r="157" spans="2:14" x14ac:dyDescent="0.2">
      <c r="B157" s="23"/>
      <c r="C157" s="19"/>
      <c r="D157" s="19"/>
      <c r="E157" s="19"/>
      <c r="F157" s="19"/>
      <c r="G157" s="20"/>
      <c r="H157" s="21"/>
      <c r="I157" s="22"/>
      <c r="J157" s="19"/>
      <c r="K157" s="19"/>
      <c r="L157" s="19"/>
      <c r="M157" s="19"/>
      <c r="N157" s="19"/>
    </row>
    <row r="158" spans="2:14" x14ac:dyDescent="0.2">
      <c r="B158" s="23"/>
      <c r="C158" s="19"/>
      <c r="D158" s="19"/>
      <c r="E158" s="19"/>
      <c r="F158" s="19"/>
      <c r="G158" s="20"/>
      <c r="H158" s="21"/>
      <c r="I158" s="22"/>
      <c r="J158" s="19"/>
      <c r="K158" s="19"/>
      <c r="L158" s="19"/>
      <c r="M158" s="19"/>
      <c r="N158" s="19"/>
    </row>
    <row r="159" spans="2:14" x14ac:dyDescent="0.2">
      <c r="B159" s="23"/>
      <c r="C159" s="19"/>
      <c r="D159" s="19"/>
      <c r="E159" s="19"/>
      <c r="F159" s="19"/>
      <c r="G159" s="20"/>
      <c r="H159" s="21"/>
      <c r="I159" s="22"/>
      <c r="J159" s="19"/>
      <c r="K159" s="19"/>
      <c r="L159" s="19"/>
      <c r="M159" s="19"/>
      <c r="N159" s="19"/>
    </row>
    <row r="160" spans="2:14" x14ac:dyDescent="0.2">
      <c r="B160" s="23"/>
      <c r="C160" s="19"/>
      <c r="D160" s="19"/>
      <c r="E160" s="19"/>
      <c r="F160" s="19"/>
      <c r="G160" s="20"/>
      <c r="H160" s="21"/>
      <c r="I160" s="22"/>
      <c r="J160" s="19"/>
      <c r="K160" s="19"/>
      <c r="L160" s="19"/>
      <c r="M160" s="19"/>
      <c r="N160" s="19"/>
    </row>
    <row r="161" spans="2:14" x14ac:dyDescent="0.2">
      <c r="B161" s="23"/>
      <c r="C161" s="19"/>
      <c r="D161" s="19"/>
      <c r="E161" s="19"/>
      <c r="F161" s="19"/>
      <c r="G161" s="20"/>
      <c r="H161" s="21"/>
      <c r="I161" s="22"/>
      <c r="J161" s="19"/>
      <c r="K161" s="19"/>
      <c r="L161" s="19"/>
      <c r="M161" s="19"/>
      <c r="N161" s="19"/>
    </row>
    <row r="162" spans="2:14" x14ac:dyDescent="0.2">
      <c r="B162" s="23"/>
      <c r="C162" s="19"/>
      <c r="D162" s="19"/>
      <c r="E162" s="19"/>
      <c r="F162" s="19"/>
      <c r="G162" s="20"/>
      <c r="H162" s="21"/>
      <c r="I162" s="22"/>
      <c r="J162" s="19"/>
      <c r="K162" s="19"/>
      <c r="L162" s="19"/>
      <c r="M162" s="19"/>
      <c r="N162" s="19"/>
    </row>
    <row r="163" spans="2:14" x14ac:dyDescent="0.2">
      <c r="B163" s="23"/>
      <c r="C163" s="19"/>
      <c r="D163" s="19"/>
      <c r="E163" s="19"/>
      <c r="F163" s="19"/>
      <c r="G163" s="20"/>
      <c r="H163" s="21"/>
      <c r="I163" s="22"/>
      <c r="J163" s="19"/>
      <c r="K163" s="19"/>
      <c r="L163" s="19"/>
      <c r="M163" s="19"/>
      <c r="N163" s="19"/>
    </row>
    <row r="164" spans="2:14" x14ac:dyDescent="0.2">
      <c r="B164" s="23"/>
      <c r="C164" s="19"/>
      <c r="D164" s="19"/>
      <c r="E164" s="19"/>
      <c r="F164" s="19"/>
      <c r="G164" s="20"/>
      <c r="H164" s="21"/>
      <c r="I164" s="22"/>
      <c r="J164" s="19"/>
      <c r="K164" s="19"/>
      <c r="L164" s="19"/>
      <c r="M164" s="19"/>
      <c r="N164" s="19"/>
    </row>
    <row r="165" spans="2:14" x14ac:dyDescent="0.2">
      <c r="B165" s="23"/>
      <c r="C165" s="19"/>
      <c r="D165" s="19"/>
      <c r="E165" s="19"/>
      <c r="F165" s="19"/>
      <c r="G165" s="20"/>
      <c r="H165" s="21"/>
      <c r="I165" s="22"/>
      <c r="J165" s="19"/>
      <c r="K165" s="19"/>
      <c r="L165" s="19"/>
      <c r="M165" s="19"/>
      <c r="N165" s="19"/>
    </row>
    <row r="166" spans="2:14" x14ac:dyDescent="0.2">
      <c r="B166" s="23"/>
      <c r="C166" s="19"/>
      <c r="D166" s="19"/>
      <c r="E166" s="19"/>
      <c r="F166" s="19"/>
      <c r="G166" s="20"/>
      <c r="H166" s="21"/>
      <c r="I166" s="22"/>
      <c r="J166" s="19"/>
      <c r="K166" s="19"/>
      <c r="L166" s="19"/>
      <c r="M166" s="19"/>
      <c r="N166" s="19"/>
    </row>
    <row r="167" spans="2:14" x14ac:dyDescent="0.2">
      <c r="B167" s="23"/>
      <c r="C167" s="19"/>
      <c r="D167" s="19"/>
      <c r="E167" s="19"/>
      <c r="F167" s="19"/>
      <c r="G167" s="20"/>
      <c r="H167" s="21"/>
      <c r="I167" s="22"/>
      <c r="J167" s="19"/>
      <c r="K167" s="19"/>
      <c r="L167" s="19"/>
      <c r="M167" s="19"/>
      <c r="N167" s="19"/>
    </row>
    <row r="168" spans="2:14" x14ac:dyDescent="0.2">
      <c r="B168" s="23"/>
      <c r="C168" s="19"/>
      <c r="D168" s="19"/>
      <c r="E168" s="19"/>
      <c r="F168" s="19"/>
      <c r="G168" s="20"/>
      <c r="H168" s="21"/>
      <c r="I168" s="22"/>
      <c r="J168" s="19"/>
      <c r="K168" s="19"/>
      <c r="L168" s="19"/>
      <c r="M168" s="19"/>
      <c r="N168" s="19"/>
    </row>
    <row r="169" spans="2:14" x14ac:dyDescent="0.2">
      <c r="B169" s="23"/>
      <c r="C169" s="19"/>
      <c r="D169" s="19"/>
      <c r="E169" s="19"/>
      <c r="F169" s="19"/>
      <c r="G169" s="20"/>
      <c r="H169" s="21"/>
      <c r="I169" s="22"/>
      <c r="J169" s="19"/>
      <c r="K169" s="19"/>
      <c r="L169" s="19"/>
      <c r="M169" s="19"/>
      <c r="N169" s="19"/>
    </row>
    <row r="170" spans="2:14" x14ac:dyDescent="0.2">
      <c r="B170" s="23"/>
      <c r="C170" s="19"/>
      <c r="D170" s="19"/>
      <c r="E170" s="19"/>
      <c r="F170" s="19"/>
      <c r="G170" s="20"/>
      <c r="H170" s="21"/>
      <c r="I170" s="22"/>
      <c r="J170" s="19"/>
      <c r="K170" s="19"/>
      <c r="L170" s="19"/>
      <c r="M170" s="19"/>
      <c r="N170" s="19"/>
    </row>
    <row r="171" spans="2:14" x14ac:dyDescent="0.2">
      <c r="B171" s="23"/>
      <c r="C171" s="19"/>
      <c r="D171" s="19"/>
      <c r="E171" s="19"/>
      <c r="F171" s="19"/>
      <c r="G171" s="20"/>
      <c r="H171" s="21"/>
      <c r="I171" s="22"/>
      <c r="J171" s="19"/>
      <c r="K171" s="19"/>
      <c r="L171" s="19"/>
      <c r="M171" s="19"/>
      <c r="N171" s="19"/>
    </row>
  </sheetData>
  <protectedRanges>
    <protectedRange sqref="H4:H46" name="Oblast1"/>
  </protectedRanges>
  <autoFilter ref="A3:I3" xr:uid="{00000000-0009-0000-0000-000000000000}"/>
  <mergeCells count="7">
    <mergeCell ref="B54:D54"/>
    <mergeCell ref="A1:D1"/>
    <mergeCell ref="G47:H47"/>
    <mergeCell ref="A49:D49"/>
    <mergeCell ref="A50:D50"/>
    <mergeCell ref="A51:D51"/>
    <mergeCell ref="A52:D52"/>
  </mergeCells>
  <phoneticPr fontId="13" type="noConversion"/>
  <pageMargins left="0.7" right="0.7" top="0.78740157499999996" bottom="0.78740157499999996" header="0.3" footer="0.3"/>
  <pageSetup paperSize="9" scale="68" fitToHeight="0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rozkazy (2)</vt:lpstr>
      <vt:lpstr>'rozkazy (2)'!Oblast_tisku</vt:lpstr>
    </vt:vector>
  </TitlesOfParts>
  <Manager/>
  <Company>SŽDC s.o.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Půlpán Jiří</dc:creator>
  <cp:keywords/>
  <dc:description/>
  <cp:lastModifiedBy>Půlpán Jiří</cp:lastModifiedBy>
  <cp:revision/>
  <cp:lastPrinted>2026-03-03T11:44:19Z</cp:lastPrinted>
  <dcterms:created xsi:type="dcterms:W3CDTF">2023-02-09T09:05:42Z</dcterms:created>
  <dcterms:modified xsi:type="dcterms:W3CDTF">2026-03-03T11:44:37Z</dcterms:modified>
  <cp:category/>
  <cp:contentStatus/>
</cp:coreProperties>
</file>